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平和\"/>
    </mc:Choice>
  </mc:AlternateContent>
  <xr:revisionPtr revIDLastSave="0" documentId="13_ncr:1_{EF588301-EBF5-4F0E-8C1C-E57FF5FA3FD3}" xr6:coauthVersionLast="47" xr6:coauthVersionMax="47" xr10:uidLastSave="{00000000-0000-0000-0000-000000000000}"/>
  <bookViews>
    <workbookView xWindow="-120" yWindow="-120" windowWidth="20730" windowHeight="11040" tabRatio="759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6" l="1"/>
  <c r="O40" i="6"/>
  <c r="J40" i="6"/>
  <c r="L57" i="6"/>
  <c r="I56" i="6"/>
  <c r="O17" i="6"/>
  <c r="O17" i="1" l="1"/>
  <c r="U45" i="6" l="1"/>
  <c r="T56" i="6"/>
  <c r="U42" i="1"/>
  <c r="U56" i="1" s="1"/>
  <c r="U43" i="6"/>
  <c r="U42" i="6"/>
  <c r="T40" i="6"/>
  <c r="U36" i="6"/>
  <c r="U21" i="6"/>
  <c r="U33" i="6"/>
  <c r="U32" i="6"/>
  <c r="T35" i="6"/>
  <c r="P35" i="6"/>
  <c r="P56" i="1"/>
  <c r="P57" i="1" s="1"/>
  <c r="P56" i="6"/>
  <c r="P40" i="6"/>
  <c r="R36" i="8"/>
  <c r="M36" i="8"/>
  <c r="M58" i="8" s="1"/>
  <c r="I56" i="1"/>
  <c r="I35" i="1"/>
  <c r="I57" i="1" s="1"/>
  <c r="I35" i="6"/>
  <c r="K56" i="6"/>
  <c r="K35" i="6"/>
  <c r="K57" i="6" s="1"/>
  <c r="K35" i="1"/>
  <c r="K57" i="1" s="1"/>
  <c r="K56" i="1"/>
  <c r="V22" i="8"/>
  <c r="V33" i="8"/>
  <c r="V34" i="8"/>
  <c r="U45" i="1"/>
  <c r="Q40" i="6"/>
  <c r="Q56" i="6"/>
  <c r="U44" i="6"/>
  <c r="Q35" i="6"/>
  <c r="Q56" i="1"/>
  <c r="U36" i="1"/>
  <c r="Q40" i="1"/>
  <c r="Q35" i="1"/>
  <c r="U38" i="1"/>
  <c r="U48" i="1"/>
  <c r="U43" i="1"/>
  <c r="T56" i="1"/>
  <c r="T40" i="1"/>
  <c r="T35" i="1"/>
  <c r="T57" i="1" s="1"/>
  <c r="P40" i="1"/>
  <c r="P35" i="1"/>
  <c r="R56" i="1"/>
  <c r="R40" i="1"/>
  <c r="K40" i="1"/>
  <c r="K40" i="6"/>
  <c r="L35" i="6"/>
  <c r="P18" i="8"/>
  <c r="K41" i="8"/>
  <c r="K58" i="8" s="1"/>
  <c r="R41" i="8"/>
  <c r="T57" i="8"/>
  <c r="O57" i="8"/>
  <c r="L56" i="1"/>
  <c r="O40" i="1"/>
  <c r="N40" i="1"/>
  <c r="M40" i="1"/>
  <c r="L40" i="1"/>
  <c r="J40" i="1"/>
  <c r="R35" i="1"/>
  <c r="N35" i="1"/>
  <c r="M35" i="1"/>
  <c r="L35" i="1"/>
  <c r="R40" i="6"/>
  <c r="N40" i="6"/>
  <c r="M40" i="6"/>
  <c r="L40" i="6"/>
  <c r="R35" i="6"/>
  <c r="N35" i="6"/>
  <c r="M35" i="6"/>
  <c r="U36" i="8"/>
  <c r="J41" i="8"/>
  <c r="J57" i="8"/>
  <c r="U41" i="8"/>
  <c r="T41" i="8"/>
  <c r="S41" i="8"/>
  <c r="Q41" i="8"/>
  <c r="P41" i="8"/>
  <c r="O41" i="8"/>
  <c r="N41" i="8"/>
  <c r="M41" i="8"/>
  <c r="L41" i="8"/>
  <c r="S36" i="8"/>
  <c r="Q36" i="8"/>
  <c r="O36" i="8"/>
  <c r="N36" i="8"/>
  <c r="L36" i="8"/>
  <c r="J36" i="8"/>
  <c r="J58" i="8" s="1"/>
  <c r="V50" i="8"/>
  <c r="U49" i="6"/>
  <c r="U49" i="1"/>
  <c r="U33" i="1"/>
  <c r="K57" i="8"/>
  <c r="L57" i="8"/>
  <c r="M57" i="8"/>
  <c r="N57" i="8"/>
  <c r="P57" i="8"/>
  <c r="Q57" i="8"/>
  <c r="R57" i="8"/>
  <c r="S57" i="8"/>
  <c r="U57" i="8"/>
  <c r="L56" i="6"/>
  <c r="M56" i="6"/>
  <c r="N56" i="6"/>
  <c r="R56" i="6"/>
  <c r="M56" i="1"/>
  <c r="N56" i="1"/>
  <c r="V48" i="8"/>
  <c r="V49" i="8"/>
  <c r="U48" i="6"/>
  <c r="U55" i="6"/>
  <c r="U54" i="6"/>
  <c r="U53" i="6"/>
  <c r="U52" i="6"/>
  <c r="U51" i="6"/>
  <c r="U50" i="6"/>
  <c r="U47" i="6"/>
  <c r="U46" i="6"/>
  <c r="U39" i="6"/>
  <c r="U38" i="6"/>
  <c r="U37" i="6"/>
  <c r="U34" i="6"/>
  <c r="U31" i="6"/>
  <c r="U30" i="6"/>
  <c r="U29" i="6"/>
  <c r="U28" i="6"/>
  <c r="U27" i="6"/>
  <c r="U26" i="6"/>
  <c r="U25" i="6"/>
  <c r="U24" i="6"/>
  <c r="U23" i="6"/>
  <c r="U22" i="6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2" i="8"/>
  <c r="V31" i="8"/>
  <c r="V30" i="8"/>
  <c r="V29" i="8"/>
  <c r="V28" i="8"/>
  <c r="V27" i="8"/>
  <c r="V26" i="8"/>
  <c r="V25" i="8"/>
  <c r="V24" i="8"/>
  <c r="V23" i="8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P57" i="6" l="1"/>
  <c r="U35" i="6"/>
  <c r="V41" i="8"/>
  <c r="U56" i="6"/>
  <c r="N57" i="6"/>
  <c r="Q57" i="1"/>
  <c r="U40" i="6"/>
  <c r="U57" i="6" s="1"/>
  <c r="U58" i="6" s="1"/>
  <c r="T57" i="6"/>
  <c r="S58" i="8"/>
  <c r="V36" i="8"/>
  <c r="N57" i="1"/>
  <c r="Q57" i="6"/>
  <c r="U58" i="8"/>
  <c r="M57" i="1"/>
  <c r="N58" i="8"/>
  <c r="O58" i="8"/>
  <c r="Q58" i="8"/>
  <c r="P58" i="8"/>
  <c r="M57" i="6"/>
  <c r="U35" i="1"/>
  <c r="L57" i="1"/>
  <c r="U40" i="1"/>
  <c r="R57" i="6"/>
  <c r="R57" i="1"/>
  <c r="R58" i="8"/>
  <c r="V57" i="8"/>
  <c r="L58" i="8"/>
  <c r="T58" i="8"/>
  <c r="U57" i="1" l="1"/>
  <c r="U58" i="1" s="1"/>
  <c r="V58" i="8"/>
  <c r="V59" i="8"/>
</calcChain>
</file>

<file path=xl/sharedStrings.xml><?xml version="1.0" encoding="utf-8"?>
<sst xmlns="http://schemas.openxmlformats.org/spreadsheetml/2006/main" count="487" uniqueCount="102">
  <si>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</si>
  <si>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</si>
  <si>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</si>
  <si>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</si>
  <si>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</si>
  <si>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</si>
  <si>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</si>
  <si>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</si>
  <si>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</si>
  <si>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</si>
  <si>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</si>
  <si>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</si>
  <si>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</si>
  <si>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</si>
  <si>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</si>
  <si>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</si>
  <si>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</si>
  <si>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</si>
  <si>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</si>
  <si>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</si>
  <si>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</si>
  <si>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</si>
  <si>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</si>
  <si>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</si>
  <si>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</si>
  <si>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</si>
  <si>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</si>
  <si>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</si>
  <si>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</si>
  <si>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</si>
  <si>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</si>
  <si>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</si>
  <si>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</si>
  <si>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</si>
  <si>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</si>
  <si>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</si>
  <si>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</si>
  <si>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</si>
  <si>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</si>
  <si>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</si>
  <si>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</si>
  <si>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</si>
  <si>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</si>
  <si>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</si>
  <si>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</si>
  <si>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</si>
  <si>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</si>
  <si>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</si>
  <si>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</si>
  <si>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</si>
  <si>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</si>
  <si>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</si>
  <si>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</si>
  <si>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</si>
  <si>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</si>
  <si>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</si>
  <si>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</si>
  <si>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</si>
  <si>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</si>
  <si>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</si>
  <si>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</si>
  <si>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</si>
  <si>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</si>
  <si>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</si>
  <si>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</si>
  <si>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</si>
  <si>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</si>
  <si>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</si>
  <si>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</si>
  <si>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</si>
  <si>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</si>
  <si>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</si>
  <si>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</si>
  <si>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</si>
  <si>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</si>
  <si>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</si>
  <si>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</si>
  <si>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</si>
  <si>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</si>
  <si>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</si>
  <si>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</si>
  <si>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</si>
  <si>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</si>
  <si>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</si>
  <si>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</si>
  <si>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</si>
  <si>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</si>
  <si>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</si>
  <si>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</si>
  <si>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</si>
  <si>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</si>
  <si>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</si>
  <si>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</si>
  <si>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</si>
  <si>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</si>
  <si>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</si>
  <si>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</si>
  <si>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</si>
  <si>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7　年　11　月　13　日　</t>
    <rPh sb="4" eb="6">
      <t>レイワ</t>
    </rPh>
    <phoneticPr fontId="5"/>
  </si>
  <si>
    <t>豊田市平和町６丁目６番地</t>
    <phoneticPr fontId="5"/>
  </si>
  <si>
    <t>豊田市平和給食センター</t>
  </si>
  <si>
    <t>所長　伊藤　浩之</t>
    <rPh sb="0" eb="2">
      <t>ショチョウ</t>
    </rPh>
    <rPh sb="3" eb="5">
      <t>イトウ</t>
    </rPh>
    <rPh sb="6" eb="8">
      <t>ヒロユキ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</si>
</sst>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38" zoomScaleNormal="100" zoomScaleSheetLayoutView="100" workbookViewId="0">
      <selection activeCell="C42" sqref="A42:XFD42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9"/>
    </row>
    <row r="3" spans="1:23" ht="22.5" customHeight="1" x14ac:dyDescent="0.15">
      <c r="A3" s="155" t="s">
        <v>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2"/>
    </row>
    <row r="4" spans="1:23" ht="12" customHeight="1" x14ac:dyDescent="0.15">
      <c r="A4" s="10"/>
    </row>
    <row r="5" spans="1:23" ht="22.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2"/>
    </row>
    <row r="6" spans="1:23" ht="18" customHeight="1" x14ac:dyDescent="0.15">
      <c r="A6" s="11"/>
    </row>
    <row r="7" spans="1:23" s="14" customFormat="1" ht="18.75" customHeight="1" x14ac:dyDescent="0.15">
      <c r="M7" s="154" t="s">
        <v>34</v>
      </c>
      <c r="N7" s="154"/>
      <c r="O7" s="156"/>
      <c r="P7" s="156"/>
      <c r="Q7" s="156"/>
      <c r="R7" s="156"/>
      <c r="S7" s="156"/>
      <c r="T7" s="156"/>
    </row>
    <row r="8" spans="1:23" s="14" customFormat="1" ht="18.75" customHeight="1" x14ac:dyDescent="0.15">
      <c r="M8" s="208" t="s">
        <v>35</v>
      </c>
      <c r="N8" s="208"/>
      <c r="O8" s="205" t="s">
        <v>99</v>
      </c>
      <c r="P8" s="205"/>
      <c r="Q8" s="205"/>
      <c r="R8" s="205"/>
      <c r="S8" s="205"/>
      <c r="T8" s="205"/>
    </row>
    <row r="9" spans="1:23" s="14" customFormat="1" ht="18.75" customHeight="1" x14ac:dyDescent="0.15">
      <c r="M9" s="208" t="s">
        <v>36</v>
      </c>
      <c r="N9" s="208"/>
      <c r="O9" s="205" t="s">
        <v>100</v>
      </c>
      <c r="P9" s="205"/>
      <c r="Q9" s="205"/>
      <c r="R9" s="205"/>
      <c r="S9" s="205"/>
      <c r="T9" s="205"/>
    </row>
    <row r="10" spans="1:23" s="14" customFormat="1" ht="18.75" customHeight="1" x14ac:dyDescent="0.15">
      <c r="M10" s="208" t="s">
        <v>37</v>
      </c>
      <c r="N10" s="208"/>
      <c r="O10" s="205" t="s">
        <v>101</v>
      </c>
      <c r="P10" s="205"/>
      <c r="Q10" s="205"/>
      <c r="R10" s="205"/>
      <c r="S10" s="205"/>
      <c r="T10" s="205"/>
    </row>
    <row r="11" spans="1:23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8"/>
    </row>
    <row r="12" spans="1:23" s="14" customFormat="1" ht="27.75" customHeight="1" x14ac:dyDescent="0.15">
      <c r="A12" s="207" t="s">
        <v>92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16"/>
    </row>
    <row r="13" spans="1:23" s="14" customFormat="1" ht="22.5" customHeight="1" thickBot="1" x14ac:dyDescent="0.2">
      <c r="A13" s="206" t="s">
        <v>41</v>
      </c>
      <c r="B13" s="206"/>
      <c r="C13" s="206"/>
      <c r="D13" s="206"/>
      <c r="E13" s="206"/>
      <c r="F13" s="206"/>
      <c r="G13" s="206"/>
      <c r="H13" s="206"/>
      <c r="I13" s="25"/>
      <c r="J13" s="25"/>
      <c r="K13" s="25"/>
      <c r="L13" s="206" t="s">
        <v>58</v>
      </c>
      <c r="M13" s="206"/>
      <c r="N13" s="206"/>
      <c r="O13" s="206"/>
      <c r="P13" s="206"/>
      <c r="Q13" s="206"/>
      <c r="R13" s="206"/>
      <c r="S13" s="15"/>
      <c r="T13" s="15"/>
      <c r="U13" s="15"/>
      <c r="V13" s="15"/>
      <c r="W13" s="15"/>
    </row>
    <row r="14" spans="1:23" ht="18.75" customHeight="1" x14ac:dyDescent="0.15">
      <c r="A14" s="21"/>
      <c r="B14" s="177">
        <v>5</v>
      </c>
      <c r="C14" s="179">
        <v>9</v>
      </c>
      <c r="D14" s="179">
        <v>5</v>
      </c>
      <c r="E14" s="179">
        <v>0</v>
      </c>
      <c r="F14" s="179">
        <v>4</v>
      </c>
      <c r="G14" s="189">
        <v>9</v>
      </c>
      <c r="H14" s="21"/>
      <c r="I14" s="21"/>
      <c r="J14" s="21"/>
      <c r="K14" s="21"/>
      <c r="L14" s="21"/>
      <c r="M14" s="191" t="s">
        <v>42</v>
      </c>
      <c r="N14" s="192"/>
      <c r="O14" s="170">
        <v>1196</v>
      </c>
      <c r="P14" s="171"/>
      <c r="Q14" s="171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43</v>
      </c>
      <c r="N15" s="173"/>
      <c r="O15" s="174">
        <v>1336</v>
      </c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85" t="s">
        <v>44</v>
      </c>
      <c r="N16" s="186"/>
      <c r="O16" s="187">
        <v>1461</v>
      </c>
      <c r="P16" s="188"/>
      <c r="Q16" s="188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81" t="s">
        <v>73</v>
      </c>
      <c r="N17" s="182"/>
      <c r="O17" s="183">
        <f>SUM(O14:Q16)</f>
        <v>3993</v>
      </c>
      <c r="P17" s="184"/>
      <c r="Q17" s="184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24" t="s">
        <v>42</v>
      </c>
      <c r="G20" s="24" t="s">
        <v>43</v>
      </c>
      <c r="H20" s="43" t="s">
        <v>44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1"/>
      <c r="B21" s="145" t="s">
        <v>63</v>
      </c>
      <c r="C21" s="146"/>
      <c r="D21" s="147"/>
      <c r="E21" s="72">
        <v>40</v>
      </c>
      <c r="F21" s="111">
        <v>40</v>
      </c>
      <c r="G21" s="111">
        <v>50</v>
      </c>
      <c r="H21" s="110">
        <v>60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2"/>
      <c r="B22" s="148" t="s">
        <v>67</v>
      </c>
      <c r="C22" s="149"/>
      <c r="D22" s="150"/>
      <c r="E22" s="102">
        <v>12</v>
      </c>
      <c r="F22" s="225"/>
      <c r="G22" s="225"/>
      <c r="H22" s="234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2"/>
      <c r="B23" s="148" t="s">
        <v>15</v>
      </c>
      <c r="C23" s="149"/>
      <c r="D23" s="150"/>
      <c r="E23" s="102">
        <v>13</v>
      </c>
      <c r="F23" s="216"/>
      <c r="G23" s="216"/>
      <c r="H23" s="235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2"/>
      <c r="B24" s="148" t="s">
        <v>51</v>
      </c>
      <c r="C24" s="149"/>
      <c r="D24" s="150"/>
      <c r="E24" s="102">
        <v>14</v>
      </c>
      <c r="F24" s="225">
        <v>40</v>
      </c>
      <c r="G24" s="225">
        <v>50</v>
      </c>
      <c r="H24" s="234">
        <v>60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2"/>
      <c r="B25" s="148" t="s">
        <v>68</v>
      </c>
      <c r="C25" s="149"/>
      <c r="D25" s="150"/>
      <c r="E25" s="102">
        <v>15</v>
      </c>
      <c r="F25" s="216"/>
      <c r="G25" s="216"/>
      <c r="H25" s="235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2"/>
      <c r="B26" s="148" t="s">
        <v>52</v>
      </c>
      <c r="C26" s="149"/>
      <c r="D26" s="150"/>
      <c r="E26" s="102">
        <v>16</v>
      </c>
      <c r="F26" s="111">
        <v>35</v>
      </c>
      <c r="G26" s="111">
        <v>50</v>
      </c>
      <c r="H26" s="110">
        <v>60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2"/>
      <c r="B27" s="148" t="s">
        <v>66</v>
      </c>
      <c r="C27" s="149"/>
      <c r="D27" s="150"/>
      <c r="E27" s="102">
        <v>17</v>
      </c>
      <c r="F27" s="111">
        <v>35</v>
      </c>
      <c r="G27" s="111">
        <v>35</v>
      </c>
      <c r="H27" s="110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2"/>
      <c r="B28" s="148" t="s">
        <v>16</v>
      </c>
      <c r="C28" s="149"/>
      <c r="D28" s="150"/>
      <c r="E28" s="102">
        <v>18</v>
      </c>
      <c r="F28" s="111"/>
      <c r="G28" s="111"/>
      <c r="H28" s="110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2"/>
      <c r="B29" s="148" t="s">
        <v>53</v>
      </c>
      <c r="C29" s="149"/>
      <c r="D29" s="150"/>
      <c r="E29" s="102">
        <v>20</v>
      </c>
      <c r="F29" s="111"/>
      <c r="G29" s="111"/>
      <c r="H29" s="110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2"/>
      <c r="B30" s="148" t="s">
        <v>17</v>
      </c>
      <c r="C30" s="149"/>
      <c r="D30" s="150"/>
      <c r="E30" s="102">
        <v>21</v>
      </c>
      <c r="F30" s="111"/>
      <c r="G30" s="111"/>
      <c r="H30" s="110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2"/>
      <c r="B31" s="148" t="s">
        <v>33</v>
      </c>
      <c r="C31" s="149"/>
      <c r="D31" s="150"/>
      <c r="E31" s="102">
        <v>23</v>
      </c>
      <c r="F31" s="111">
        <v>55</v>
      </c>
      <c r="G31" s="111">
        <v>55</v>
      </c>
      <c r="H31" s="110">
        <v>55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2"/>
      <c r="B32" s="145" t="s">
        <v>64</v>
      </c>
      <c r="C32" s="146"/>
      <c r="D32" s="147"/>
      <c r="E32" s="72">
        <v>42</v>
      </c>
      <c r="F32" s="111">
        <v>30</v>
      </c>
      <c r="G32" s="111">
        <v>40</v>
      </c>
      <c r="H32" s="110">
        <v>50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 t="shared" si="0"/>
        <v>11</v>
      </c>
      <c r="V32" s="1" t="s">
        <v>14</v>
      </c>
    </row>
    <row r="33" spans="1:22" ht="21" customHeight="1" x14ac:dyDescent="0.15">
      <c r="A33" s="152"/>
      <c r="B33" s="145" t="s">
        <v>65</v>
      </c>
      <c r="C33" s="146"/>
      <c r="D33" s="147"/>
      <c r="E33" s="72">
        <v>43</v>
      </c>
      <c r="F33" s="111">
        <v>40</v>
      </c>
      <c r="G33" s="111">
        <v>40</v>
      </c>
      <c r="H33" s="112">
        <v>50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2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2"/>
      <c r="B35" s="144" t="s">
        <v>83</v>
      </c>
      <c r="C35" s="144"/>
      <c r="D35" s="144"/>
      <c r="E35" s="7" t="s">
        <v>50</v>
      </c>
      <c r="F35" s="102" t="s">
        <v>75</v>
      </c>
      <c r="G35" s="102" t="s">
        <v>75</v>
      </c>
      <c r="H35" s="102" t="s">
        <v>75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2"/>
      <c r="B36" s="164" t="s">
        <v>18</v>
      </c>
      <c r="C36" s="165"/>
      <c r="D36" s="166"/>
      <c r="E36" s="33">
        <v>83</v>
      </c>
      <c r="F36" s="113">
        <v>60</v>
      </c>
      <c r="G36" s="113">
        <v>70</v>
      </c>
      <c r="H36" s="115">
        <v>80</v>
      </c>
      <c r="I36" s="50"/>
      <c r="J36" s="34"/>
      <c r="K36" s="34"/>
      <c r="L36" s="34">
        <v>1</v>
      </c>
      <c r="M36" s="34"/>
      <c r="N36" s="108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2"/>
      <c r="B37" s="148" t="s">
        <v>19</v>
      </c>
      <c r="C37" s="149"/>
      <c r="D37" s="150"/>
      <c r="E37" s="102">
        <v>84</v>
      </c>
      <c r="F37" s="116">
        <v>160</v>
      </c>
      <c r="G37" s="116">
        <v>180</v>
      </c>
      <c r="H37" s="114">
        <v>180</v>
      </c>
      <c r="I37" s="48">
        <v>1</v>
      </c>
      <c r="J37" s="5"/>
      <c r="K37" s="5"/>
      <c r="L37" s="5"/>
      <c r="M37" s="5"/>
      <c r="N37" s="109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2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9"/>
      <c r="O38" s="5"/>
      <c r="P38" s="5"/>
      <c r="Q38" s="5"/>
      <c r="R38" s="109"/>
      <c r="S38" s="5"/>
      <c r="T38" s="62"/>
      <c r="U38" s="55">
        <f>SUM(I38:T38)</f>
        <v>0</v>
      </c>
      <c r="V38" s="1" t="s">
        <v>14</v>
      </c>
    </row>
    <row r="39" spans="1:22" ht="21" customHeight="1" x14ac:dyDescent="0.15">
      <c r="A39" s="152"/>
      <c r="B39" s="148" t="s">
        <v>40</v>
      </c>
      <c r="C39" s="149"/>
      <c r="D39" s="150"/>
      <c r="E39" s="102">
        <v>86</v>
      </c>
      <c r="F39" s="102">
        <v>160</v>
      </c>
      <c r="G39" s="102">
        <v>180</v>
      </c>
      <c r="H39" s="44">
        <v>180</v>
      </c>
      <c r="I39" s="48"/>
      <c r="J39" s="5"/>
      <c r="K39" s="5"/>
      <c r="L39" s="5"/>
      <c r="M39" s="5"/>
      <c r="N39" s="5"/>
      <c r="O39" s="5"/>
      <c r="P39" s="5"/>
      <c r="Q39" s="5"/>
      <c r="R39" s="109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152"/>
      <c r="B40" s="144" t="s">
        <v>77</v>
      </c>
      <c r="C40" s="144"/>
      <c r="D40" s="144"/>
      <c r="E40" s="102" t="s">
        <v>75</v>
      </c>
      <c r="F40" s="102" t="s">
        <v>75</v>
      </c>
      <c r="G40" s="102" t="s">
        <v>75</v>
      </c>
      <c r="H40" s="100" t="s">
        <v>75</v>
      </c>
      <c r="I40" s="90">
        <v>1</v>
      </c>
      <c r="J40" s="85">
        <f t="shared" ref="J40:O40" si="2">SUM(J36:J39)</f>
        <v>0</v>
      </c>
      <c r="K40" s="85">
        <f>SUM(K36:K39)</f>
        <v>0</v>
      </c>
      <c r="L40" s="85">
        <f t="shared" si="2"/>
        <v>1</v>
      </c>
      <c r="M40" s="85">
        <f t="shared" si="2"/>
        <v>0</v>
      </c>
      <c r="N40" s="85">
        <f t="shared" si="2"/>
        <v>0</v>
      </c>
      <c r="O40" s="85">
        <f t="shared" si="2"/>
        <v>0</v>
      </c>
      <c r="P40" s="85">
        <f>SUM(P36:P39)</f>
        <v>0</v>
      </c>
      <c r="Q40" s="85">
        <f>SUM(Q36:Q39)</f>
        <v>1</v>
      </c>
      <c r="R40" s="85">
        <f>SUM(R36:R39)</f>
        <v>1</v>
      </c>
      <c r="S40" s="85">
        <v>1</v>
      </c>
      <c r="T40" s="86">
        <f>SUM(T36:T39)</f>
        <v>1</v>
      </c>
      <c r="U40" s="56">
        <f>SUM(I40:T40)</f>
        <v>6</v>
      </c>
      <c r="V40" s="32" t="s">
        <v>14</v>
      </c>
    </row>
    <row r="41" spans="1:22" ht="21" customHeight="1" x14ac:dyDescent="0.15">
      <c r="A41" s="159" t="s">
        <v>28</v>
      </c>
      <c r="B41" s="160"/>
      <c r="C41" s="160"/>
      <c r="D41" s="160"/>
      <c r="E41" s="36" t="s">
        <v>1</v>
      </c>
      <c r="F41" s="36" t="s">
        <v>42</v>
      </c>
      <c r="G41" s="36" t="s">
        <v>43</v>
      </c>
      <c r="H41" s="46" t="s">
        <v>44</v>
      </c>
      <c r="I41" s="87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5" t="s">
        <v>13</v>
      </c>
      <c r="U41" s="157" t="s">
        <v>27</v>
      </c>
      <c r="V41" s="158"/>
    </row>
    <row r="42" spans="1:22" ht="21" customHeight="1" x14ac:dyDescent="0.15">
      <c r="A42" s="151" t="s">
        <v>29</v>
      </c>
      <c r="B42" s="220" t="s">
        <v>32</v>
      </c>
      <c r="C42" s="148" t="s">
        <v>20</v>
      </c>
      <c r="D42" s="150"/>
      <c r="E42" s="102">
        <v>51</v>
      </c>
      <c r="F42" s="117">
        <v>60</v>
      </c>
      <c r="G42" s="117">
        <v>70</v>
      </c>
      <c r="H42" s="119">
        <v>80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2"/>
      <c r="B43" s="221"/>
      <c r="C43" s="230" t="s">
        <v>21</v>
      </c>
      <c r="D43" s="231"/>
      <c r="E43" s="102">
        <v>53</v>
      </c>
      <c r="F43" s="117">
        <v>50</v>
      </c>
      <c r="G43" s="117">
        <v>60</v>
      </c>
      <c r="H43" s="119">
        <v>70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2"/>
      <c r="B44" s="221"/>
      <c r="C44" s="148" t="s">
        <v>87</v>
      </c>
      <c r="D44" s="150"/>
      <c r="E44" s="102">
        <v>54</v>
      </c>
      <c r="F44" s="117"/>
      <c r="G44" s="117"/>
      <c r="H44" s="119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 t="shared" ref="U44:U47" si="3">SUM(I44:T44)</f>
        <v>0</v>
      </c>
      <c r="V44" s="1" t="s">
        <v>14</v>
      </c>
    </row>
    <row r="45" spans="1:22" ht="21" customHeight="1" x14ac:dyDescent="0.15">
      <c r="A45" s="152"/>
      <c r="B45" s="221"/>
      <c r="C45" s="148" t="s">
        <v>22</v>
      </c>
      <c r="D45" s="150"/>
      <c r="E45" s="102">
        <v>55</v>
      </c>
      <c r="F45" s="117">
        <v>60</v>
      </c>
      <c r="G45" s="117">
        <v>70</v>
      </c>
      <c r="H45" s="119">
        <v>80</v>
      </c>
      <c r="I45" s="52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27</v>
      </c>
      <c r="V45" s="1" t="s">
        <v>14</v>
      </c>
    </row>
    <row r="46" spans="1:22" ht="21" customHeight="1" x14ac:dyDescent="0.15">
      <c r="A46" s="152"/>
      <c r="B46" s="221"/>
      <c r="C46" s="232" t="s">
        <v>59</v>
      </c>
      <c r="D46" s="233"/>
      <c r="E46" s="79">
        <v>59</v>
      </c>
      <c r="F46" s="117"/>
      <c r="G46" s="117"/>
      <c r="H46" s="119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si="3"/>
        <v>0</v>
      </c>
      <c r="V46" s="1" t="s">
        <v>14</v>
      </c>
    </row>
    <row r="47" spans="1:22" ht="21" customHeight="1" x14ac:dyDescent="0.15">
      <c r="A47" s="152"/>
      <c r="B47" s="221"/>
      <c r="C47" s="232" t="s">
        <v>72</v>
      </c>
      <c r="D47" s="233"/>
      <c r="E47" s="99">
        <v>60</v>
      </c>
      <c r="F47" s="117"/>
      <c r="G47" s="117"/>
      <c r="H47" s="119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2"/>
      <c r="B48" s="221"/>
      <c r="C48" s="228" t="s">
        <v>88</v>
      </c>
      <c r="D48" s="229"/>
      <c r="E48" s="98">
        <v>62</v>
      </c>
      <c r="F48" s="121">
        <v>60</v>
      </c>
      <c r="G48" s="121">
        <v>70</v>
      </c>
      <c r="H48" s="122">
        <v>80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>SUM(I48:T48)</f>
        <v>1</v>
      </c>
      <c r="V48" s="32" t="s">
        <v>14</v>
      </c>
    </row>
    <row r="49" spans="1:22" ht="21" customHeight="1" thickBot="1" x14ac:dyDescent="0.2">
      <c r="A49" s="152"/>
      <c r="B49" s="222"/>
      <c r="C49" s="223" t="s">
        <v>89</v>
      </c>
      <c r="D49" s="224"/>
      <c r="E49" s="83">
        <v>63</v>
      </c>
      <c r="F49" s="118">
        <v>60</v>
      </c>
      <c r="G49" s="118">
        <v>70</v>
      </c>
      <c r="H49" s="120">
        <v>80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2"/>
      <c r="B50" s="226" t="s">
        <v>31</v>
      </c>
      <c r="C50" s="213" t="s">
        <v>47</v>
      </c>
      <c r="D50" s="78" t="s">
        <v>23</v>
      </c>
      <c r="E50" s="215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ref="U50:U55" si="4">SUM(I50:T50)</f>
        <v>0</v>
      </c>
      <c r="V50" s="39" t="s">
        <v>14</v>
      </c>
    </row>
    <row r="51" spans="1:22" ht="21" customHeight="1" x14ac:dyDescent="0.15">
      <c r="A51" s="152"/>
      <c r="B51" s="221"/>
      <c r="C51" s="143"/>
      <c r="D51" s="20" t="s">
        <v>24</v>
      </c>
      <c r="E51" s="216"/>
      <c r="F51" s="217" t="s">
        <v>46</v>
      </c>
      <c r="G51" s="218"/>
      <c r="H51" s="218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4"/>
        <v>0</v>
      </c>
      <c r="V51" s="1" t="s">
        <v>25</v>
      </c>
    </row>
    <row r="52" spans="1:22" ht="21" customHeight="1" x14ac:dyDescent="0.15">
      <c r="A52" s="152"/>
      <c r="B52" s="221"/>
      <c r="C52" s="214" t="s">
        <v>49</v>
      </c>
      <c r="D52" s="19" t="s">
        <v>23</v>
      </c>
      <c r="E52" s="225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4"/>
        <v>0</v>
      </c>
      <c r="V52" s="1" t="s">
        <v>14</v>
      </c>
    </row>
    <row r="53" spans="1:22" ht="21" customHeight="1" x14ac:dyDescent="0.15">
      <c r="A53" s="152"/>
      <c r="B53" s="221"/>
      <c r="C53" s="143"/>
      <c r="D53" s="20" t="s">
        <v>24</v>
      </c>
      <c r="E53" s="216"/>
      <c r="F53" s="217" t="s">
        <v>46</v>
      </c>
      <c r="G53" s="218"/>
      <c r="H53" s="218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4"/>
        <v>0</v>
      </c>
      <c r="V53" s="1" t="s">
        <v>25</v>
      </c>
    </row>
    <row r="54" spans="1:22" ht="21" customHeight="1" x14ac:dyDescent="0.15">
      <c r="A54" s="152"/>
      <c r="B54" s="221"/>
      <c r="C54" s="210" t="s">
        <v>48</v>
      </c>
      <c r="D54" s="20" t="s">
        <v>23</v>
      </c>
      <c r="E54" s="225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4"/>
        <v>0</v>
      </c>
      <c r="V54" s="1" t="s">
        <v>14</v>
      </c>
    </row>
    <row r="55" spans="1:22" ht="21" customHeight="1" x14ac:dyDescent="0.15">
      <c r="A55" s="152"/>
      <c r="B55" s="227"/>
      <c r="C55" s="210"/>
      <c r="D55" s="20" t="s">
        <v>24</v>
      </c>
      <c r="E55" s="216"/>
      <c r="F55" s="217" t="s">
        <v>90</v>
      </c>
      <c r="G55" s="218"/>
      <c r="H55" s="218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4"/>
        <v>0</v>
      </c>
      <c r="V55" s="1" t="s">
        <v>25</v>
      </c>
    </row>
    <row r="56" spans="1:22" ht="21" customHeight="1" x14ac:dyDescent="0.15">
      <c r="A56" s="219"/>
      <c r="B56" s="210" t="s">
        <v>78</v>
      </c>
      <c r="C56" s="210"/>
      <c r="D56" s="210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76">
        <f>SUM(T42:T50,T52,T54)</f>
        <v>12</v>
      </c>
      <c r="U56" s="75">
        <f>SUM(U42:U50,U52,U54)</f>
        <v>141</v>
      </c>
      <c r="V56" s="1" t="s">
        <v>14</v>
      </c>
    </row>
    <row r="57" spans="1:22" ht="21" customHeight="1" thickBot="1" x14ac:dyDescent="0.2">
      <c r="A57" s="211" t="s">
        <v>26</v>
      </c>
      <c r="B57" s="212"/>
      <c r="C57" s="212"/>
      <c r="D57" s="212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15</v>
      </c>
      <c r="J57" s="41">
        <v>17</v>
      </c>
      <c r="K57" s="41">
        <f>K35+K40+K56</f>
        <v>21</v>
      </c>
      <c r="L57" s="41">
        <f t="shared" ref="L57:R57" si="6">L35+L40+L56</f>
        <v>13</v>
      </c>
      <c r="M57" s="41">
        <f t="shared" si="6"/>
        <v>0</v>
      </c>
      <c r="N57" s="41">
        <f t="shared" si="6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6"/>
        <v>16</v>
      </c>
      <c r="S57" s="41">
        <v>18</v>
      </c>
      <c r="T57" s="67">
        <f>T35+T40+T56</f>
        <v>16</v>
      </c>
      <c r="U57" s="59">
        <f>SUM(U35,U40,U56)</f>
        <v>187</v>
      </c>
      <c r="V57" s="4" t="s">
        <v>14</v>
      </c>
    </row>
    <row r="58" spans="1:22" ht="18.75" customHeight="1" x14ac:dyDescent="0.15">
      <c r="A58" s="209"/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S58" t="s">
        <v>69</v>
      </c>
      <c r="U58" s="96">
        <f>U56/U57*5</f>
        <v>3.7700534759358288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G24:G25"/>
    <mergeCell ref="G22:G23"/>
    <mergeCell ref="H24:H25"/>
    <mergeCell ref="F22:F23"/>
    <mergeCell ref="H22:H23"/>
    <mergeCell ref="F24:F25"/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B30:D3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U41:V41"/>
    <mergeCell ref="B40:D40"/>
    <mergeCell ref="A41:D41"/>
    <mergeCell ref="I34:T34"/>
    <mergeCell ref="B39:D39"/>
    <mergeCell ref="B38:D38"/>
    <mergeCell ref="B37:D37"/>
    <mergeCell ref="B36:D36"/>
    <mergeCell ref="B34:D34"/>
    <mergeCell ref="A1:V1"/>
    <mergeCell ref="M7:N7"/>
    <mergeCell ref="A3:V3"/>
    <mergeCell ref="A5:V5"/>
    <mergeCell ref="O7:T7"/>
    <mergeCell ref="A19:D20"/>
    <mergeCell ref="E19:E20"/>
    <mergeCell ref="B35:D35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21:A40"/>
    <mergeCell ref="B21:D21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52" zoomScale="115" zoomScaleNormal="100" zoomScaleSheetLayoutView="115" workbookViewId="0">
      <selection activeCell="I58" sqref="I5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9"/>
    </row>
    <row r="3" spans="1:23" ht="22.5" customHeight="1" x14ac:dyDescent="0.15">
      <c r="A3" s="155" t="s">
        <v>98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2"/>
    </row>
    <row r="4" spans="1:23" ht="12" customHeight="1" x14ac:dyDescent="0.15">
      <c r="A4" s="10"/>
    </row>
    <row r="5" spans="1:23" ht="22.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2"/>
    </row>
    <row r="6" spans="1:23" ht="18" customHeight="1" x14ac:dyDescent="0.15">
      <c r="A6" s="11"/>
    </row>
    <row r="7" spans="1:23" s="14" customFormat="1" ht="18.75" customHeight="1" x14ac:dyDescent="0.15">
      <c r="M7" s="154" t="s">
        <v>34</v>
      </c>
      <c r="N7" s="154"/>
      <c r="O7" s="156"/>
      <c r="P7" s="156"/>
      <c r="Q7" s="156"/>
      <c r="R7" s="156"/>
      <c r="S7" s="156"/>
      <c r="T7" s="156"/>
    </row>
    <row r="8" spans="1:23" s="14" customFormat="1" ht="18.75" customHeight="1" x14ac:dyDescent="0.15">
      <c r="M8" s="208" t="s">
        <v>35</v>
      </c>
      <c r="N8" s="208"/>
      <c r="O8" s="205" t="s">
        <v>99</v>
      </c>
      <c r="P8" s="205"/>
      <c r="Q8" s="205"/>
      <c r="R8" s="205"/>
      <c r="S8" s="205"/>
      <c r="T8" s="205"/>
    </row>
    <row r="9" spans="1:23" s="14" customFormat="1" ht="18.75" customHeight="1" x14ac:dyDescent="0.15">
      <c r="M9" s="208" t="s">
        <v>36</v>
      </c>
      <c r="N9" s="208"/>
      <c r="O9" s="205" t="s">
        <v>100</v>
      </c>
      <c r="P9" s="205"/>
      <c r="Q9" s="205"/>
      <c r="R9" s="205"/>
      <c r="S9" s="205"/>
      <c r="T9" s="205"/>
    </row>
    <row r="10" spans="1:23" s="14" customFormat="1" ht="18.75" customHeight="1" x14ac:dyDescent="0.15">
      <c r="M10" s="208" t="s">
        <v>37</v>
      </c>
      <c r="N10" s="208"/>
      <c r="O10" s="205" t="s">
        <v>101</v>
      </c>
      <c r="P10" s="205"/>
      <c r="Q10" s="205"/>
      <c r="R10" s="205"/>
      <c r="S10" s="205"/>
      <c r="T10" s="205"/>
    </row>
    <row r="11" spans="1:23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8"/>
    </row>
    <row r="12" spans="1:23" s="14" customFormat="1" ht="27.75" customHeight="1" x14ac:dyDescent="0.15">
      <c r="A12" s="207" t="s">
        <v>38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16"/>
    </row>
    <row r="13" spans="1:23" s="14" customFormat="1" ht="22.5" customHeight="1" thickBot="1" x14ac:dyDescent="0.2">
      <c r="A13" s="206" t="s">
        <v>41</v>
      </c>
      <c r="B13" s="206"/>
      <c r="C13" s="206"/>
      <c r="D13" s="206"/>
      <c r="E13" s="206"/>
      <c r="F13" s="206"/>
      <c r="G13" s="206"/>
      <c r="H13" s="206"/>
      <c r="I13" s="25"/>
      <c r="J13" s="25"/>
      <c r="K13" s="25"/>
      <c r="L13" s="206" t="s">
        <v>58</v>
      </c>
      <c r="M13" s="206"/>
      <c r="N13" s="206"/>
      <c r="O13" s="206"/>
      <c r="P13" s="206"/>
      <c r="Q13" s="206"/>
      <c r="R13" s="206"/>
      <c r="S13" s="15"/>
      <c r="T13" s="15"/>
      <c r="U13" s="15"/>
      <c r="V13" s="15"/>
      <c r="W13" s="15"/>
    </row>
    <row r="14" spans="1:23" ht="18.75" customHeight="1" x14ac:dyDescent="0.15">
      <c r="A14" s="21"/>
      <c r="B14" s="177">
        <v>5</v>
      </c>
      <c r="C14" s="179">
        <v>9</v>
      </c>
      <c r="D14" s="179">
        <v>5</v>
      </c>
      <c r="E14" s="179">
        <v>0</v>
      </c>
      <c r="F14" s="179">
        <v>4</v>
      </c>
      <c r="G14" s="189">
        <v>9</v>
      </c>
      <c r="H14" s="21"/>
      <c r="I14" s="21"/>
      <c r="J14" s="21"/>
      <c r="K14" s="21"/>
      <c r="L14" s="21"/>
      <c r="M14" s="246" t="s">
        <v>60</v>
      </c>
      <c r="N14" s="247"/>
      <c r="O14" s="244">
        <v>461</v>
      </c>
      <c r="P14" s="245"/>
      <c r="Q14" s="245"/>
      <c r="R14" s="80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61</v>
      </c>
      <c r="N15" s="173"/>
      <c r="O15" s="174">
        <v>457</v>
      </c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2" t="s">
        <v>62</v>
      </c>
      <c r="N16" s="173"/>
      <c r="O16" s="174">
        <v>508</v>
      </c>
      <c r="P16" s="175"/>
      <c r="Q16" s="175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40" t="s">
        <v>73</v>
      </c>
      <c r="N17" s="241"/>
      <c r="O17" s="242">
        <f>SUM(O14:Q16)</f>
        <v>1426</v>
      </c>
      <c r="P17" s="243"/>
      <c r="Q17" s="243"/>
      <c r="R17" s="81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92" t="s">
        <v>84</v>
      </c>
      <c r="G20" s="92" t="s">
        <v>85</v>
      </c>
      <c r="H20" s="93" t="s">
        <v>86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1" t="s">
        <v>30</v>
      </c>
      <c r="B21" s="145" t="s">
        <v>63</v>
      </c>
      <c r="C21" s="146"/>
      <c r="D21" s="147"/>
      <c r="E21" s="72">
        <v>40</v>
      </c>
      <c r="F21" s="124">
        <v>70</v>
      </c>
      <c r="G21" s="124">
        <v>70</v>
      </c>
      <c r="H21" s="123">
        <v>70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2"/>
      <c r="B22" s="148" t="s">
        <v>67</v>
      </c>
      <c r="C22" s="149"/>
      <c r="D22" s="150"/>
      <c r="E22" s="102">
        <v>12</v>
      </c>
      <c r="F22" s="225"/>
      <c r="G22" s="225"/>
      <c r="H22" s="234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2"/>
      <c r="B23" s="148" t="s">
        <v>15</v>
      </c>
      <c r="C23" s="149"/>
      <c r="D23" s="150"/>
      <c r="E23" s="102">
        <v>13</v>
      </c>
      <c r="F23" s="216"/>
      <c r="G23" s="216"/>
      <c r="H23" s="235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2"/>
      <c r="B24" s="148" t="s">
        <v>51</v>
      </c>
      <c r="C24" s="149"/>
      <c r="D24" s="150"/>
      <c r="E24" s="102">
        <v>14</v>
      </c>
      <c r="F24" s="225">
        <v>70</v>
      </c>
      <c r="G24" s="225">
        <v>70</v>
      </c>
      <c r="H24" s="234">
        <v>70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2"/>
      <c r="B25" s="148" t="s">
        <v>68</v>
      </c>
      <c r="C25" s="149"/>
      <c r="D25" s="150"/>
      <c r="E25" s="102">
        <v>15</v>
      </c>
      <c r="F25" s="216"/>
      <c r="G25" s="216"/>
      <c r="H25" s="235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2"/>
      <c r="B26" s="148" t="s">
        <v>52</v>
      </c>
      <c r="C26" s="149"/>
      <c r="D26" s="150"/>
      <c r="E26" s="102">
        <v>16</v>
      </c>
      <c r="F26" s="124">
        <v>70</v>
      </c>
      <c r="G26" s="124">
        <v>70</v>
      </c>
      <c r="H26" s="123">
        <v>70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2"/>
      <c r="B27" s="148" t="s">
        <v>66</v>
      </c>
      <c r="C27" s="149"/>
      <c r="D27" s="150"/>
      <c r="E27" s="102">
        <v>17</v>
      </c>
      <c r="F27" s="124">
        <v>50</v>
      </c>
      <c r="G27" s="124">
        <v>50</v>
      </c>
      <c r="H27" s="123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2"/>
      <c r="B28" s="148" t="s">
        <v>16</v>
      </c>
      <c r="C28" s="149"/>
      <c r="D28" s="150"/>
      <c r="E28" s="102">
        <v>18</v>
      </c>
      <c r="F28" s="124"/>
      <c r="G28" s="124"/>
      <c r="H28" s="123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2"/>
      <c r="B29" s="148" t="s">
        <v>53</v>
      </c>
      <c r="C29" s="149"/>
      <c r="D29" s="150"/>
      <c r="E29" s="102">
        <v>20</v>
      </c>
      <c r="F29" s="124"/>
      <c r="G29" s="124"/>
      <c r="H29" s="123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2"/>
      <c r="B30" s="148" t="s">
        <v>17</v>
      </c>
      <c r="C30" s="149"/>
      <c r="D30" s="150"/>
      <c r="E30" s="102">
        <v>21</v>
      </c>
      <c r="F30" s="124"/>
      <c r="G30" s="124"/>
      <c r="H30" s="123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2"/>
      <c r="B31" s="148" t="s">
        <v>33</v>
      </c>
      <c r="C31" s="149"/>
      <c r="D31" s="150"/>
      <c r="E31" s="102">
        <v>23</v>
      </c>
      <c r="F31" s="124">
        <v>65</v>
      </c>
      <c r="G31" s="124">
        <v>65</v>
      </c>
      <c r="H31" s="123">
        <v>65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2"/>
      <c r="B32" s="145" t="s">
        <v>64</v>
      </c>
      <c r="C32" s="146"/>
      <c r="D32" s="147"/>
      <c r="E32" s="72">
        <v>42</v>
      </c>
      <c r="F32" s="124">
        <v>60</v>
      </c>
      <c r="G32" s="124">
        <v>60</v>
      </c>
      <c r="H32" s="123">
        <v>60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>SUM(I32:T32)</f>
        <v>11</v>
      </c>
      <c r="V32" s="1" t="s">
        <v>14</v>
      </c>
    </row>
    <row r="33" spans="1:22" ht="21" customHeight="1" x14ac:dyDescent="0.15">
      <c r="A33" s="152"/>
      <c r="B33" s="145" t="s">
        <v>65</v>
      </c>
      <c r="C33" s="146"/>
      <c r="D33" s="147"/>
      <c r="E33" s="72">
        <v>43</v>
      </c>
      <c r="F33" s="124">
        <v>60</v>
      </c>
      <c r="G33" s="124">
        <v>60</v>
      </c>
      <c r="H33" s="125">
        <v>60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2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2"/>
      <c r="B35" s="144" t="s">
        <v>74</v>
      </c>
      <c r="C35" s="144"/>
      <c r="D35" s="144"/>
      <c r="E35" s="7" t="s">
        <v>50</v>
      </c>
      <c r="F35" s="102" t="s">
        <v>50</v>
      </c>
      <c r="G35" s="102" t="s">
        <v>50</v>
      </c>
      <c r="H35" s="102" t="s">
        <v>50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2"/>
      <c r="B36" s="164" t="s">
        <v>18</v>
      </c>
      <c r="C36" s="165"/>
      <c r="D36" s="166"/>
      <c r="E36" s="33">
        <v>83</v>
      </c>
      <c r="F36" s="126">
        <v>90</v>
      </c>
      <c r="G36" s="126">
        <v>90</v>
      </c>
      <c r="H36" s="129">
        <v>90</v>
      </c>
      <c r="I36" s="50"/>
      <c r="J36" s="34"/>
      <c r="K36" s="34"/>
      <c r="L36" s="34">
        <v>1</v>
      </c>
      <c r="M36" s="34"/>
      <c r="N36" s="106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2"/>
      <c r="B37" s="148" t="s">
        <v>19</v>
      </c>
      <c r="C37" s="149"/>
      <c r="D37" s="150"/>
      <c r="E37" s="102">
        <v>84</v>
      </c>
      <c r="F37" s="128">
        <v>200</v>
      </c>
      <c r="G37" s="128">
        <v>200</v>
      </c>
      <c r="H37" s="127">
        <v>200</v>
      </c>
      <c r="I37" s="48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2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7"/>
      <c r="O38" s="5"/>
      <c r="P38" s="5"/>
      <c r="Q38" s="5"/>
      <c r="R38" s="107"/>
      <c r="S38" s="5"/>
      <c r="T38" s="62"/>
      <c r="U38" s="55">
        <f t="shared" si="0"/>
        <v>0</v>
      </c>
      <c r="V38" s="1" t="s">
        <v>14</v>
      </c>
    </row>
    <row r="39" spans="1:22" ht="21" customHeight="1" x14ac:dyDescent="0.15">
      <c r="A39" s="152"/>
      <c r="B39" s="148" t="s">
        <v>40</v>
      </c>
      <c r="C39" s="149"/>
      <c r="D39" s="150"/>
      <c r="E39" s="102">
        <v>86</v>
      </c>
      <c r="F39" s="102">
        <v>200</v>
      </c>
      <c r="G39" s="102">
        <v>200</v>
      </c>
      <c r="H39" s="44">
        <v>200</v>
      </c>
      <c r="I39" s="48"/>
      <c r="J39" s="5"/>
      <c r="K39" s="5"/>
      <c r="L39" s="5"/>
      <c r="M39" s="5"/>
      <c r="N39" s="5"/>
      <c r="O39" s="5"/>
      <c r="P39" s="5"/>
      <c r="Q39" s="5"/>
      <c r="R39" s="107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219"/>
      <c r="B40" s="212" t="s">
        <v>79</v>
      </c>
      <c r="C40" s="212"/>
      <c r="D40" s="212"/>
      <c r="E40" s="88" t="s">
        <v>80</v>
      </c>
      <c r="F40" s="88" t="s">
        <v>81</v>
      </c>
      <c r="G40" s="88" t="s">
        <v>82</v>
      </c>
      <c r="H40" s="89" t="s">
        <v>50</v>
      </c>
      <c r="I40" s="90">
        <v>1</v>
      </c>
      <c r="J40" s="85">
        <f>SUM(J36:J39)</f>
        <v>0</v>
      </c>
      <c r="K40" s="85">
        <f>SUM(K36:K39)</f>
        <v>0</v>
      </c>
      <c r="L40" s="85">
        <f>SUM(L36:L39)</f>
        <v>1</v>
      </c>
      <c r="M40" s="85">
        <f t="shared" ref="J40:R40" si="2">SUM(M36:M39)</f>
        <v>0</v>
      </c>
      <c r="N40" s="85">
        <f t="shared" si="2"/>
        <v>0</v>
      </c>
      <c r="O40" s="85">
        <f>SUM(O36:O39)</f>
        <v>0</v>
      </c>
      <c r="P40" s="85">
        <f>SUM(P36:P39)</f>
        <v>0</v>
      </c>
      <c r="Q40" s="85">
        <f>SUM(Q36:Q39)</f>
        <v>1</v>
      </c>
      <c r="R40" s="85">
        <f t="shared" si="2"/>
        <v>1</v>
      </c>
      <c r="S40" s="85">
        <v>1</v>
      </c>
      <c r="T40" s="86">
        <f>SUM(T36:T39)</f>
        <v>1</v>
      </c>
      <c r="U40" s="91">
        <f>SUM(I40:T40)</f>
        <v>6</v>
      </c>
      <c r="V40" s="4" t="s">
        <v>14</v>
      </c>
    </row>
    <row r="41" spans="1:22" ht="21" customHeight="1" x14ac:dyDescent="0.15">
      <c r="A41" s="238" t="s">
        <v>28</v>
      </c>
      <c r="B41" s="239"/>
      <c r="C41" s="239"/>
      <c r="D41" s="239"/>
      <c r="E41" s="3" t="s">
        <v>1</v>
      </c>
      <c r="F41" s="92" t="s">
        <v>60</v>
      </c>
      <c r="G41" s="92" t="s">
        <v>61</v>
      </c>
      <c r="H41" s="97" t="s">
        <v>62</v>
      </c>
      <c r="I41" s="87" t="s">
        <v>2</v>
      </c>
      <c r="J41" s="104" t="s">
        <v>3</v>
      </c>
      <c r="K41" s="104" t="s">
        <v>4</v>
      </c>
      <c r="L41" s="104" t="s">
        <v>5</v>
      </c>
      <c r="M41" s="104" t="s">
        <v>6</v>
      </c>
      <c r="N41" s="104" t="s">
        <v>7</v>
      </c>
      <c r="O41" s="2" t="s">
        <v>8</v>
      </c>
      <c r="P41" s="2" t="s">
        <v>9</v>
      </c>
      <c r="Q41" s="2" t="s">
        <v>10</v>
      </c>
      <c r="R41" s="104" t="s">
        <v>11</v>
      </c>
      <c r="S41" s="104" t="s">
        <v>12</v>
      </c>
      <c r="T41" s="70" t="s">
        <v>13</v>
      </c>
      <c r="U41" s="236" t="s">
        <v>27</v>
      </c>
      <c r="V41" s="237"/>
    </row>
    <row r="42" spans="1:22" ht="21" customHeight="1" x14ac:dyDescent="0.15">
      <c r="A42" s="151" t="s">
        <v>29</v>
      </c>
      <c r="B42" s="220" t="s">
        <v>32</v>
      </c>
      <c r="C42" s="148" t="s">
        <v>20</v>
      </c>
      <c r="D42" s="150"/>
      <c r="E42" s="102">
        <v>51</v>
      </c>
      <c r="F42" s="130">
        <v>100</v>
      </c>
      <c r="G42" s="130">
        <v>100</v>
      </c>
      <c r="H42" s="132">
        <v>100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2"/>
      <c r="B43" s="221"/>
      <c r="C43" s="230" t="s">
        <v>21</v>
      </c>
      <c r="D43" s="231"/>
      <c r="E43" s="102">
        <v>53</v>
      </c>
      <c r="F43" s="130">
        <v>90</v>
      </c>
      <c r="G43" s="130">
        <v>90</v>
      </c>
      <c r="H43" s="132">
        <v>90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2"/>
      <c r="B44" s="221"/>
      <c r="C44" s="148" t="s">
        <v>87</v>
      </c>
      <c r="D44" s="150"/>
      <c r="E44" s="102">
        <v>54</v>
      </c>
      <c r="F44" s="130"/>
      <c r="G44" s="130"/>
      <c r="H44" s="132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>SUM(I44:T44)</f>
        <v>0</v>
      </c>
      <c r="V44" s="1" t="s">
        <v>14</v>
      </c>
    </row>
    <row r="45" spans="1:22" ht="21" customHeight="1" x14ac:dyDescent="0.15">
      <c r="A45" s="152"/>
      <c r="B45" s="221"/>
      <c r="C45" s="148" t="s">
        <v>22</v>
      </c>
      <c r="D45" s="150"/>
      <c r="E45" s="102">
        <v>55</v>
      </c>
      <c r="F45" s="130">
        <v>100</v>
      </c>
      <c r="G45" s="130">
        <v>100</v>
      </c>
      <c r="H45" s="132">
        <v>100</v>
      </c>
      <c r="I45" s="52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26</v>
      </c>
      <c r="V45" s="1" t="s">
        <v>14</v>
      </c>
    </row>
    <row r="46" spans="1:22" ht="21" customHeight="1" x14ac:dyDescent="0.15">
      <c r="A46" s="152"/>
      <c r="B46" s="221"/>
      <c r="C46" s="232" t="s">
        <v>59</v>
      </c>
      <c r="D46" s="233"/>
      <c r="E46" s="79">
        <v>59</v>
      </c>
      <c r="F46" s="130"/>
      <c r="G46" s="130"/>
      <c r="H46" s="132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ref="U46:U55" si="3">SUM(I46:T46)</f>
        <v>0</v>
      </c>
      <c r="V46" s="1" t="s">
        <v>14</v>
      </c>
    </row>
    <row r="47" spans="1:22" ht="21" customHeight="1" x14ac:dyDescent="0.15">
      <c r="A47" s="152"/>
      <c r="B47" s="221"/>
      <c r="C47" s="167" t="s">
        <v>72</v>
      </c>
      <c r="D47" s="169"/>
      <c r="E47" s="99">
        <v>60</v>
      </c>
      <c r="F47" s="130"/>
      <c r="G47" s="130"/>
      <c r="H47" s="132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2"/>
      <c r="B48" s="221"/>
      <c r="C48" s="232" t="s">
        <v>88</v>
      </c>
      <c r="D48" s="233"/>
      <c r="E48" s="98">
        <v>62</v>
      </c>
      <c r="F48" s="134">
        <v>100</v>
      </c>
      <c r="G48" s="134">
        <v>100</v>
      </c>
      <c r="H48" s="135">
        <v>100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 t="shared" si="3"/>
        <v>1</v>
      </c>
      <c r="V48" s="32" t="s">
        <v>14</v>
      </c>
    </row>
    <row r="49" spans="1:22" ht="21" customHeight="1" thickBot="1" x14ac:dyDescent="0.2">
      <c r="A49" s="152"/>
      <c r="B49" s="222"/>
      <c r="C49" s="223" t="s">
        <v>89</v>
      </c>
      <c r="D49" s="224"/>
      <c r="E49" s="83">
        <v>63</v>
      </c>
      <c r="F49" s="131">
        <v>100</v>
      </c>
      <c r="G49" s="131">
        <v>100</v>
      </c>
      <c r="H49" s="133">
        <v>100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2"/>
      <c r="B50" s="221" t="s">
        <v>31</v>
      </c>
      <c r="C50" s="213" t="s">
        <v>47</v>
      </c>
      <c r="D50" s="78" t="s">
        <v>23</v>
      </c>
      <c r="E50" s="215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si="3"/>
        <v>0</v>
      </c>
      <c r="V50" s="39" t="s">
        <v>14</v>
      </c>
    </row>
    <row r="51" spans="1:22" ht="21" customHeight="1" x14ac:dyDescent="0.15">
      <c r="A51" s="152"/>
      <c r="B51" s="221"/>
      <c r="C51" s="143"/>
      <c r="D51" s="20" t="s">
        <v>24</v>
      </c>
      <c r="E51" s="216"/>
      <c r="F51" s="217" t="s">
        <v>46</v>
      </c>
      <c r="G51" s="218"/>
      <c r="H51" s="218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3"/>
        <v>0</v>
      </c>
      <c r="V51" s="1" t="s">
        <v>25</v>
      </c>
    </row>
    <row r="52" spans="1:22" ht="21" customHeight="1" x14ac:dyDescent="0.15">
      <c r="A52" s="152"/>
      <c r="B52" s="221"/>
      <c r="C52" s="214" t="s">
        <v>49</v>
      </c>
      <c r="D52" s="19" t="s">
        <v>23</v>
      </c>
      <c r="E52" s="225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3"/>
        <v>0</v>
      </c>
      <c r="V52" s="1" t="s">
        <v>14</v>
      </c>
    </row>
    <row r="53" spans="1:22" ht="21" customHeight="1" x14ac:dyDescent="0.15">
      <c r="A53" s="152"/>
      <c r="B53" s="221"/>
      <c r="C53" s="143"/>
      <c r="D53" s="20" t="s">
        <v>24</v>
      </c>
      <c r="E53" s="216"/>
      <c r="F53" s="217" t="s">
        <v>46</v>
      </c>
      <c r="G53" s="218"/>
      <c r="H53" s="218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3"/>
        <v>0</v>
      </c>
      <c r="V53" s="1" t="s">
        <v>25</v>
      </c>
    </row>
    <row r="54" spans="1:22" ht="21" customHeight="1" x14ac:dyDescent="0.15">
      <c r="A54" s="152"/>
      <c r="B54" s="221"/>
      <c r="C54" s="210" t="s">
        <v>48</v>
      </c>
      <c r="D54" s="20" t="s">
        <v>23</v>
      </c>
      <c r="E54" s="225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3"/>
        <v>0</v>
      </c>
      <c r="V54" s="1" t="s">
        <v>14</v>
      </c>
    </row>
    <row r="55" spans="1:22" ht="21" customHeight="1" x14ac:dyDescent="0.15">
      <c r="A55" s="152"/>
      <c r="B55" s="227"/>
      <c r="C55" s="210"/>
      <c r="D55" s="20" t="s">
        <v>24</v>
      </c>
      <c r="E55" s="216"/>
      <c r="F55" s="217" t="s">
        <v>46</v>
      </c>
      <c r="G55" s="218"/>
      <c r="H55" s="218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3"/>
        <v>0</v>
      </c>
      <c r="V55" s="1" t="s">
        <v>25</v>
      </c>
    </row>
    <row r="56" spans="1:22" ht="21" customHeight="1" x14ac:dyDescent="0.15">
      <c r="A56" s="219"/>
      <c r="B56" s="210" t="s">
        <v>78</v>
      </c>
      <c r="C56" s="210"/>
      <c r="D56" s="210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10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76">
        <f>SUM(T42:T50,T52,T54)</f>
        <v>12</v>
      </c>
      <c r="U56" s="75">
        <f>SUM(U42:U50,U52,U54)</f>
        <v>140</v>
      </c>
      <c r="V56" s="1" t="s">
        <v>14</v>
      </c>
    </row>
    <row r="57" spans="1:22" ht="21" customHeight="1" thickBot="1" x14ac:dyDescent="0.2">
      <c r="A57" s="211" t="s">
        <v>26</v>
      </c>
      <c r="B57" s="212"/>
      <c r="C57" s="212"/>
      <c r="D57" s="212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14</v>
      </c>
      <c r="J57" s="41">
        <v>17</v>
      </c>
      <c r="K57" s="41">
        <f>K35+K40+K56</f>
        <v>21</v>
      </c>
      <c r="L57" s="41">
        <f>L35+L40+L56</f>
        <v>13</v>
      </c>
      <c r="M57" s="41">
        <f t="shared" ref="L57:R57" si="5">M35+M40+M56</f>
        <v>0</v>
      </c>
      <c r="N57" s="41">
        <f t="shared" si="5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5"/>
        <v>16</v>
      </c>
      <c r="S57" s="41">
        <v>18</v>
      </c>
      <c r="T57" s="67">
        <f>T35+T40+T56</f>
        <v>16</v>
      </c>
      <c r="U57" s="59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6">
        <f>U56/U57*5</f>
        <v>3.763440860215054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A1:V1"/>
    <mergeCell ref="A3:V3"/>
    <mergeCell ref="A5:V5"/>
    <mergeCell ref="M7:N7"/>
    <mergeCell ref="O7:T7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K19:K20"/>
    <mergeCell ref="M17:N17"/>
    <mergeCell ref="A18:H18"/>
    <mergeCell ref="M19:M20"/>
    <mergeCell ref="B22:D22"/>
    <mergeCell ref="B21:D21"/>
    <mergeCell ref="B23:D23"/>
    <mergeCell ref="H22:H23"/>
    <mergeCell ref="F22:F23"/>
    <mergeCell ref="G22:G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H24:H25"/>
    <mergeCell ref="G24:G25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F55:H55"/>
    <mergeCell ref="C54:C55"/>
    <mergeCell ref="C42:D42"/>
    <mergeCell ref="F51:H51"/>
    <mergeCell ref="C52:C53"/>
    <mergeCell ref="E52:E53"/>
    <mergeCell ref="F53:H53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zoomScale="85" zoomScaleNormal="100" zoomScaleSheetLayoutView="85" workbookViewId="0">
      <selection activeCell="O22" sqref="O22:O34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53" t="s">
        <v>96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15">
      <c r="P2" s="9"/>
    </row>
    <row r="3" spans="1:24" ht="22.5" customHeight="1" x14ac:dyDescent="0.15">
      <c r="A3" s="155" t="s">
        <v>91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2"/>
    </row>
    <row r="4" spans="1:24" ht="12" customHeight="1" x14ac:dyDescent="0.15">
      <c r="A4" s="10"/>
    </row>
    <row r="5" spans="1:24" ht="11.2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2"/>
    </row>
    <row r="6" spans="1:24" ht="18" customHeight="1" x14ac:dyDescent="0.15">
      <c r="A6" s="11"/>
    </row>
    <row r="7" spans="1:24" s="14" customFormat="1" ht="18.75" customHeight="1" x14ac:dyDescent="0.15">
      <c r="N7" s="154" t="s">
        <v>34</v>
      </c>
      <c r="O7" s="154"/>
      <c r="P7" s="156"/>
      <c r="Q7" s="156"/>
      <c r="R7" s="156"/>
      <c r="S7" s="156"/>
      <c r="T7" s="156"/>
      <c r="U7" s="156"/>
    </row>
    <row r="8" spans="1:24" s="14" customFormat="1" ht="18.75" customHeight="1" x14ac:dyDescent="0.15">
      <c r="N8" s="208" t="s">
        <v>35</v>
      </c>
      <c r="O8" s="208"/>
      <c r="P8" s="156"/>
      <c r="Q8" s="156"/>
      <c r="R8" s="156"/>
      <c r="S8" s="156"/>
      <c r="T8" s="156"/>
      <c r="U8" s="156"/>
    </row>
    <row r="9" spans="1:24" s="14" customFormat="1" ht="18.75" customHeight="1" x14ac:dyDescent="0.15">
      <c r="N9" s="208" t="s">
        <v>36</v>
      </c>
      <c r="O9" s="208"/>
      <c r="P9" s="156"/>
      <c r="Q9" s="156"/>
      <c r="R9" s="156"/>
      <c r="S9" s="156"/>
      <c r="T9" s="156"/>
      <c r="U9" s="156"/>
    </row>
    <row r="10" spans="1:24" s="14" customFormat="1" ht="18.75" customHeight="1" x14ac:dyDescent="0.15">
      <c r="N10" s="208" t="s">
        <v>37</v>
      </c>
      <c r="O10" s="208"/>
      <c r="P10" s="156"/>
      <c r="Q10" s="156"/>
      <c r="R10" s="156"/>
      <c r="S10" s="156"/>
      <c r="T10" s="156"/>
      <c r="U10" s="156"/>
    </row>
    <row r="11" spans="1:24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8"/>
    </row>
    <row r="12" spans="1:24" s="14" customFormat="1" ht="27.75" customHeight="1" x14ac:dyDescent="0.15">
      <c r="A12" s="207" t="s">
        <v>38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16"/>
    </row>
    <row r="13" spans="1:24" s="14" customFormat="1" ht="22.5" customHeight="1" thickBot="1" x14ac:dyDescent="0.2">
      <c r="A13" s="206" t="s">
        <v>41</v>
      </c>
      <c r="B13" s="206"/>
      <c r="C13" s="206"/>
      <c r="D13" s="206"/>
      <c r="E13" s="206"/>
      <c r="F13" s="206"/>
      <c r="G13" s="206"/>
      <c r="H13" s="206"/>
      <c r="I13" s="206"/>
      <c r="J13" s="25"/>
      <c r="K13" s="25"/>
      <c r="L13" s="25"/>
      <c r="M13" s="206" t="s">
        <v>58</v>
      </c>
      <c r="N13" s="206"/>
      <c r="O13" s="206"/>
      <c r="P13" s="206"/>
      <c r="Q13" s="206"/>
      <c r="R13" s="206"/>
      <c r="S13" s="206"/>
      <c r="T13" s="15"/>
      <c r="U13" s="15"/>
      <c r="V13" s="15"/>
      <c r="W13" s="15"/>
      <c r="X13" s="15"/>
    </row>
    <row r="14" spans="1:24" ht="18.75" customHeight="1" x14ac:dyDescent="0.15">
      <c r="A14" s="21"/>
      <c r="B14" s="252"/>
      <c r="C14" s="254"/>
      <c r="D14" s="254"/>
      <c r="E14" s="254"/>
      <c r="F14" s="254"/>
      <c r="G14" s="256"/>
      <c r="H14" s="21"/>
      <c r="I14" s="21"/>
      <c r="J14" s="21"/>
      <c r="K14" s="21"/>
      <c r="L14" s="21"/>
      <c r="M14" s="21"/>
      <c r="N14" s="191" t="s">
        <v>42</v>
      </c>
      <c r="O14" s="192"/>
      <c r="P14" s="170"/>
      <c r="Q14" s="171"/>
      <c r="R14" s="171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253"/>
      <c r="C15" s="255"/>
      <c r="D15" s="255"/>
      <c r="E15" s="255"/>
      <c r="F15" s="255"/>
      <c r="G15" s="257"/>
      <c r="H15" s="21"/>
      <c r="I15" s="21"/>
      <c r="J15" s="21"/>
      <c r="K15" s="21"/>
      <c r="L15" s="21"/>
      <c r="M15" s="21"/>
      <c r="N15" s="172" t="s">
        <v>43</v>
      </c>
      <c r="O15" s="173"/>
      <c r="P15" s="174"/>
      <c r="Q15" s="175"/>
      <c r="R15" s="175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85" t="s">
        <v>44</v>
      </c>
      <c r="O16" s="186"/>
      <c r="P16" s="187"/>
      <c r="Q16" s="188"/>
      <c r="R16" s="188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85" t="s">
        <v>57</v>
      </c>
      <c r="O17" s="186"/>
      <c r="P17" s="250"/>
      <c r="Q17" s="251"/>
      <c r="R17" s="251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81" t="s">
        <v>73</v>
      </c>
      <c r="O18" s="182"/>
      <c r="P18" s="183">
        <f>SUM(P14:R17)</f>
        <v>0</v>
      </c>
      <c r="Q18" s="184"/>
      <c r="R18" s="184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76" t="s">
        <v>56</v>
      </c>
      <c r="B19" s="176"/>
      <c r="C19" s="176"/>
      <c r="D19" s="176"/>
      <c r="E19" s="176"/>
      <c r="F19" s="176"/>
      <c r="G19" s="176"/>
      <c r="H19" s="176"/>
      <c r="I19" s="17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136" t="s">
        <v>0</v>
      </c>
      <c r="B20" s="137"/>
      <c r="C20" s="137"/>
      <c r="D20" s="138"/>
      <c r="E20" s="142" t="s">
        <v>1</v>
      </c>
      <c r="F20" s="199" t="s">
        <v>39</v>
      </c>
      <c r="G20" s="200"/>
      <c r="H20" s="200"/>
      <c r="I20" s="200"/>
      <c r="J20" s="201" t="s">
        <v>2</v>
      </c>
      <c r="K20" s="142" t="s">
        <v>3</v>
      </c>
      <c r="L20" s="142" t="s">
        <v>4</v>
      </c>
      <c r="M20" s="142" t="s">
        <v>5</v>
      </c>
      <c r="N20" s="142" t="s">
        <v>6</v>
      </c>
      <c r="O20" s="142" t="s">
        <v>7</v>
      </c>
      <c r="P20" s="197" t="s">
        <v>8</v>
      </c>
      <c r="Q20" s="197" t="s">
        <v>9</v>
      </c>
      <c r="R20" s="197" t="s">
        <v>10</v>
      </c>
      <c r="S20" s="142" t="s">
        <v>11</v>
      </c>
      <c r="T20" s="142" t="s">
        <v>12</v>
      </c>
      <c r="U20" s="203" t="s">
        <v>13</v>
      </c>
      <c r="V20" s="193" t="s">
        <v>27</v>
      </c>
      <c r="W20" s="194"/>
    </row>
    <row r="21" spans="1:24" ht="19.5" customHeight="1" x14ac:dyDescent="0.15">
      <c r="A21" s="139"/>
      <c r="B21" s="140"/>
      <c r="C21" s="140"/>
      <c r="D21" s="141"/>
      <c r="E21" s="143"/>
      <c r="F21" s="92" t="s">
        <v>42</v>
      </c>
      <c r="G21" s="92" t="s">
        <v>43</v>
      </c>
      <c r="H21" s="19" t="s">
        <v>44</v>
      </c>
      <c r="I21" s="93" t="s">
        <v>57</v>
      </c>
      <c r="J21" s="202"/>
      <c r="K21" s="143"/>
      <c r="L21" s="143"/>
      <c r="M21" s="143"/>
      <c r="N21" s="143"/>
      <c r="O21" s="143"/>
      <c r="P21" s="198"/>
      <c r="Q21" s="198"/>
      <c r="R21" s="198"/>
      <c r="S21" s="143"/>
      <c r="T21" s="143"/>
      <c r="U21" s="204"/>
      <c r="V21" s="195"/>
      <c r="W21" s="196"/>
    </row>
    <row r="22" spans="1:24" ht="20.25" customHeight="1" x14ac:dyDescent="0.15">
      <c r="A22" s="151" t="s">
        <v>30</v>
      </c>
      <c r="B22" s="145" t="s">
        <v>63</v>
      </c>
      <c r="C22" s="146"/>
      <c r="D22" s="147"/>
      <c r="E22" s="72">
        <v>40</v>
      </c>
      <c r="F22" s="102"/>
      <c r="G22" s="102"/>
      <c r="H22" s="102"/>
      <c r="I22" s="44"/>
      <c r="J22" s="48">
        <v>1</v>
      </c>
      <c r="K22" s="5">
        <v>1</v>
      </c>
      <c r="L22" s="5"/>
      <c r="M22" s="5">
        <v>1</v>
      </c>
      <c r="N22" s="5"/>
      <c r="O22" s="5">
        <v>1</v>
      </c>
      <c r="P22" s="5">
        <v>1</v>
      </c>
      <c r="Q22" s="5"/>
      <c r="R22" s="5">
        <v>1</v>
      </c>
      <c r="S22" s="5">
        <v>1</v>
      </c>
      <c r="T22" s="5">
        <v>1</v>
      </c>
      <c r="U22" s="62"/>
      <c r="V22" s="55">
        <f>SUM(J22:U22)</f>
        <v>8</v>
      </c>
      <c r="W22" s="1" t="s">
        <v>14</v>
      </c>
    </row>
    <row r="23" spans="1:24" ht="20.25" customHeight="1" x14ac:dyDescent="0.15">
      <c r="A23" s="152"/>
      <c r="B23" s="148" t="s">
        <v>67</v>
      </c>
      <c r="C23" s="149"/>
      <c r="D23" s="150"/>
      <c r="E23" s="102">
        <v>12</v>
      </c>
      <c r="F23" s="225"/>
      <c r="G23" s="225"/>
      <c r="H23" s="225"/>
      <c r="I23" s="234"/>
      <c r="J23" s="48"/>
      <c r="K23" s="5"/>
      <c r="L23" s="5"/>
      <c r="M23" s="5"/>
      <c r="N23" s="5"/>
      <c r="O23" s="5"/>
      <c r="P23" s="5"/>
      <c r="Q23" s="5"/>
      <c r="R23" s="5"/>
      <c r="S23" s="5"/>
      <c r="T23" s="5"/>
      <c r="U23" s="62"/>
      <c r="V23" s="55">
        <f t="shared" ref="V23:V40" si="0">SUM(J23:U23)</f>
        <v>0</v>
      </c>
      <c r="W23" s="1" t="s">
        <v>14</v>
      </c>
    </row>
    <row r="24" spans="1:24" ht="20.25" customHeight="1" x14ac:dyDescent="0.15">
      <c r="A24" s="152"/>
      <c r="B24" s="148" t="s">
        <v>15</v>
      </c>
      <c r="C24" s="149"/>
      <c r="D24" s="150"/>
      <c r="E24" s="102">
        <v>13</v>
      </c>
      <c r="F24" s="216"/>
      <c r="G24" s="216"/>
      <c r="H24" s="216"/>
      <c r="I24" s="235"/>
      <c r="J24" s="48"/>
      <c r="K24" s="5"/>
      <c r="L24" s="5"/>
      <c r="M24" s="5"/>
      <c r="N24" s="5"/>
      <c r="O24" s="5"/>
      <c r="P24" s="5"/>
      <c r="Q24" s="5"/>
      <c r="R24" s="5"/>
      <c r="S24" s="5"/>
      <c r="T24" s="5"/>
      <c r="U24" s="62"/>
      <c r="V24" s="55">
        <f t="shared" si="0"/>
        <v>0</v>
      </c>
      <c r="W24" s="1" t="s">
        <v>14</v>
      </c>
    </row>
    <row r="25" spans="1:24" ht="20.25" customHeight="1" x14ac:dyDescent="0.15">
      <c r="A25" s="152"/>
      <c r="B25" s="148" t="s">
        <v>51</v>
      </c>
      <c r="C25" s="149"/>
      <c r="D25" s="150"/>
      <c r="E25" s="102">
        <v>14</v>
      </c>
      <c r="F25" s="225"/>
      <c r="G25" s="225"/>
      <c r="H25" s="225"/>
      <c r="I25" s="234"/>
      <c r="J25" s="48"/>
      <c r="K25" s="5"/>
      <c r="L25" s="5"/>
      <c r="M25" s="5"/>
      <c r="N25" s="5"/>
      <c r="O25" s="5"/>
      <c r="P25" s="5"/>
      <c r="Q25" s="5"/>
      <c r="R25" s="5"/>
      <c r="S25" s="5"/>
      <c r="T25" s="5"/>
      <c r="U25" s="62"/>
      <c r="V25" s="55">
        <f t="shared" si="0"/>
        <v>0</v>
      </c>
      <c r="W25" s="1" t="s">
        <v>14</v>
      </c>
    </row>
    <row r="26" spans="1:24" ht="20.25" customHeight="1" x14ac:dyDescent="0.15">
      <c r="A26" s="152"/>
      <c r="B26" s="148" t="s">
        <v>68</v>
      </c>
      <c r="C26" s="149"/>
      <c r="D26" s="150"/>
      <c r="E26" s="102">
        <v>15</v>
      </c>
      <c r="F26" s="216"/>
      <c r="G26" s="216"/>
      <c r="H26" s="216"/>
      <c r="I26" s="235"/>
      <c r="J26" s="48"/>
      <c r="K26" s="5"/>
      <c r="L26" s="5"/>
      <c r="M26" s="5"/>
      <c r="N26" s="5"/>
      <c r="O26" s="5">
        <v>1</v>
      </c>
      <c r="P26" s="5"/>
      <c r="Q26" s="5"/>
      <c r="R26" s="5"/>
      <c r="S26" s="5"/>
      <c r="T26" s="5"/>
      <c r="U26" s="62"/>
      <c r="V26" s="55">
        <f t="shared" si="0"/>
        <v>1</v>
      </c>
      <c r="W26" s="1" t="s">
        <v>14</v>
      </c>
    </row>
    <row r="27" spans="1:24" ht="20.25" customHeight="1" x14ac:dyDescent="0.15">
      <c r="A27" s="152"/>
      <c r="B27" s="148" t="s">
        <v>52</v>
      </c>
      <c r="C27" s="149"/>
      <c r="D27" s="150"/>
      <c r="E27" s="102">
        <v>16</v>
      </c>
      <c r="F27" s="102"/>
      <c r="G27" s="102"/>
      <c r="H27" s="102"/>
      <c r="I27" s="44"/>
      <c r="J27" s="48"/>
      <c r="K27" s="5">
        <v>1</v>
      </c>
      <c r="L27" s="5"/>
      <c r="M27" s="5"/>
      <c r="N27" s="5"/>
      <c r="O27" s="5"/>
      <c r="P27" s="5">
        <v>1</v>
      </c>
      <c r="Q27" s="5"/>
      <c r="R27" s="5"/>
      <c r="S27" s="5"/>
      <c r="T27" s="5"/>
      <c r="U27" s="62"/>
      <c r="V27" s="55">
        <f t="shared" si="0"/>
        <v>2</v>
      </c>
      <c r="W27" s="1" t="s">
        <v>14</v>
      </c>
    </row>
    <row r="28" spans="1:24" ht="20.25" customHeight="1" x14ac:dyDescent="0.15">
      <c r="A28" s="152"/>
      <c r="B28" s="148" t="s">
        <v>66</v>
      </c>
      <c r="C28" s="149"/>
      <c r="D28" s="150"/>
      <c r="E28" s="102">
        <v>17</v>
      </c>
      <c r="F28" s="102"/>
      <c r="G28" s="102"/>
      <c r="H28" s="102"/>
      <c r="I28" s="44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62"/>
      <c r="V28" s="55">
        <f t="shared" si="0"/>
        <v>0</v>
      </c>
      <c r="W28" s="1" t="s">
        <v>14</v>
      </c>
    </row>
    <row r="29" spans="1:24" ht="20.25" customHeight="1" x14ac:dyDescent="0.15">
      <c r="A29" s="152"/>
      <c r="B29" s="148" t="s">
        <v>16</v>
      </c>
      <c r="C29" s="149"/>
      <c r="D29" s="150"/>
      <c r="E29" s="102">
        <v>18</v>
      </c>
      <c r="F29" s="102"/>
      <c r="G29" s="102"/>
      <c r="H29" s="102"/>
      <c r="I29" s="44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62"/>
      <c r="V29" s="55">
        <f t="shared" si="0"/>
        <v>0</v>
      </c>
      <c r="W29" s="1" t="s">
        <v>14</v>
      </c>
    </row>
    <row r="30" spans="1:24" ht="20.25" customHeight="1" x14ac:dyDescent="0.15">
      <c r="A30" s="152"/>
      <c r="B30" s="148" t="s">
        <v>53</v>
      </c>
      <c r="C30" s="149"/>
      <c r="D30" s="150"/>
      <c r="E30" s="102">
        <v>20</v>
      </c>
      <c r="F30" s="102"/>
      <c r="G30" s="102"/>
      <c r="H30" s="102"/>
      <c r="I30" s="44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62"/>
      <c r="V30" s="55">
        <f t="shared" si="0"/>
        <v>0</v>
      </c>
      <c r="W30" s="1" t="s">
        <v>14</v>
      </c>
    </row>
    <row r="31" spans="1:24" ht="20.25" customHeight="1" x14ac:dyDescent="0.15">
      <c r="A31" s="152"/>
      <c r="B31" s="148" t="s">
        <v>17</v>
      </c>
      <c r="C31" s="149"/>
      <c r="D31" s="150"/>
      <c r="E31" s="102">
        <v>21</v>
      </c>
      <c r="F31" s="102"/>
      <c r="G31" s="102"/>
      <c r="H31" s="102"/>
      <c r="I31" s="44"/>
      <c r="J31" s="48"/>
      <c r="K31" s="5"/>
      <c r="L31" s="5"/>
      <c r="M31" s="5"/>
      <c r="N31" s="5"/>
      <c r="O31" s="5"/>
      <c r="P31" s="5"/>
      <c r="Q31" s="5"/>
      <c r="R31" s="5"/>
      <c r="S31" s="5"/>
      <c r="T31" s="5"/>
      <c r="U31" s="62"/>
      <c r="V31" s="55">
        <f t="shared" si="0"/>
        <v>0</v>
      </c>
      <c r="W31" s="1" t="s">
        <v>14</v>
      </c>
    </row>
    <row r="32" spans="1:24" ht="20.25" customHeight="1" x14ac:dyDescent="0.15">
      <c r="A32" s="152"/>
      <c r="B32" s="148" t="s">
        <v>33</v>
      </c>
      <c r="C32" s="149"/>
      <c r="D32" s="150"/>
      <c r="E32" s="102">
        <v>23</v>
      </c>
      <c r="F32" s="102"/>
      <c r="G32" s="102"/>
      <c r="H32" s="102"/>
      <c r="I32" s="44"/>
      <c r="J32" s="48"/>
      <c r="K32" s="5"/>
      <c r="L32" s="5"/>
      <c r="M32" s="5"/>
      <c r="N32" s="5"/>
      <c r="O32" s="5"/>
      <c r="P32" s="5">
        <v>1</v>
      </c>
      <c r="Q32" s="5"/>
      <c r="R32" s="5"/>
      <c r="S32" s="5"/>
      <c r="T32" s="5"/>
      <c r="U32" s="62"/>
      <c r="V32" s="55">
        <f t="shared" si="0"/>
        <v>1</v>
      </c>
      <c r="W32" s="1" t="s">
        <v>14</v>
      </c>
    </row>
    <row r="33" spans="1:23" ht="20.25" customHeight="1" x14ac:dyDescent="0.15">
      <c r="A33" s="152"/>
      <c r="B33" s="145" t="s">
        <v>64</v>
      </c>
      <c r="C33" s="146"/>
      <c r="D33" s="147"/>
      <c r="E33" s="72">
        <v>42</v>
      </c>
      <c r="F33" s="102"/>
      <c r="G33" s="102"/>
      <c r="H33" s="102"/>
      <c r="I33" s="44"/>
      <c r="J33" s="48">
        <v>1</v>
      </c>
      <c r="K33" s="5">
        <v>1</v>
      </c>
      <c r="L33" s="5"/>
      <c r="M33" s="5">
        <v>1</v>
      </c>
      <c r="N33" s="5"/>
      <c r="O33" s="5">
        <v>1</v>
      </c>
      <c r="P33" s="5">
        <v>1</v>
      </c>
      <c r="Q33" s="5"/>
      <c r="R33" s="5">
        <v>1</v>
      </c>
      <c r="S33" s="5">
        <v>1</v>
      </c>
      <c r="T33" s="5">
        <v>1</v>
      </c>
      <c r="U33" s="62"/>
      <c r="V33" s="55">
        <f t="shared" si="0"/>
        <v>8</v>
      </c>
      <c r="W33" s="1" t="s">
        <v>14</v>
      </c>
    </row>
    <row r="34" spans="1:23" ht="20.25" customHeight="1" x14ac:dyDescent="0.15">
      <c r="A34" s="152"/>
      <c r="B34" s="145" t="s">
        <v>65</v>
      </c>
      <c r="C34" s="146"/>
      <c r="D34" s="147"/>
      <c r="E34" s="72">
        <v>43</v>
      </c>
      <c r="F34" s="102"/>
      <c r="G34" s="102"/>
      <c r="H34" s="102"/>
      <c r="I34" s="100"/>
      <c r="J34" s="49">
        <v>1</v>
      </c>
      <c r="K34" s="31">
        <v>1</v>
      </c>
      <c r="L34" s="31"/>
      <c r="M34" s="31">
        <v>1</v>
      </c>
      <c r="N34" s="31"/>
      <c r="O34" s="31">
        <v>1</v>
      </c>
      <c r="P34" s="31">
        <v>1</v>
      </c>
      <c r="Q34" s="31"/>
      <c r="R34" s="31">
        <v>1</v>
      </c>
      <c r="S34" s="31">
        <v>1</v>
      </c>
      <c r="T34" s="31">
        <v>1</v>
      </c>
      <c r="U34" s="63"/>
      <c r="V34" s="56">
        <f>SUM(J34:U34)</f>
        <v>8</v>
      </c>
      <c r="W34" s="32" t="s">
        <v>14</v>
      </c>
    </row>
    <row r="35" spans="1:23" ht="20.25" customHeight="1" x14ac:dyDescent="0.15">
      <c r="A35" s="152"/>
      <c r="B35" s="167" t="s">
        <v>71</v>
      </c>
      <c r="C35" s="168"/>
      <c r="D35" s="169"/>
      <c r="E35" s="77">
        <v>28</v>
      </c>
      <c r="F35" s="102"/>
      <c r="G35" s="102"/>
      <c r="H35" s="102"/>
      <c r="I35" s="100"/>
      <c r="J35" s="161" t="s">
        <v>97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3"/>
      <c r="V35" s="56">
        <f t="shared" si="0"/>
        <v>0</v>
      </c>
      <c r="W35" s="32" t="s">
        <v>14</v>
      </c>
    </row>
    <row r="36" spans="1:23" ht="20.25" customHeight="1" thickBot="1" x14ac:dyDescent="0.2">
      <c r="A36" s="152"/>
      <c r="B36" s="144" t="s">
        <v>74</v>
      </c>
      <c r="C36" s="144"/>
      <c r="D36" s="144"/>
      <c r="E36" s="7" t="s">
        <v>75</v>
      </c>
      <c r="F36" s="102" t="s">
        <v>75</v>
      </c>
      <c r="G36" s="102" t="s">
        <v>50</v>
      </c>
      <c r="H36" s="102" t="s">
        <v>50</v>
      </c>
      <c r="I36" s="100" t="s">
        <v>76</v>
      </c>
      <c r="J36" s="84">
        <f t="shared" ref="J36:U36" si="1">SUM(J22:J35)</f>
        <v>3</v>
      </c>
      <c r="K36" s="85">
        <v>4</v>
      </c>
      <c r="L36" s="85">
        <f t="shared" si="1"/>
        <v>0</v>
      </c>
      <c r="M36" s="85">
        <f>SUM(M22:M35)</f>
        <v>3</v>
      </c>
      <c r="N36" s="85">
        <f t="shared" si="1"/>
        <v>0</v>
      </c>
      <c r="O36" s="85">
        <f t="shared" si="1"/>
        <v>4</v>
      </c>
      <c r="P36" s="85">
        <v>5</v>
      </c>
      <c r="Q36" s="85">
        <f t="shared" si="1"/>
        <v>0</v>
      </c>
      <c r="R36" s="85">
        <f>SUM(R22:R35)</f>
        <v>3</v>
      </c>
      <c r="S36" s="85">
        <f t="shared" si="1"/>
        <v>3</v>
      </c>
      <c r="T36" s="85">
        <v>3</v>
      </c>
      <c r="U36" s="86">
        <f t="shared" si="1"/>
        <v>0</v>
      </c>
      <c r="V36" s="56">
        <f>SUM(J36:U36)</f>
        <v>28</v>
      </c>
      <c r="W36" s="32" t="s">
        <v>14</v>
      </c>
    </row>
    <row r="37" spans="1:23" ht="20.25" customHeight="1" x14ac:dyDescent="0.15">
      <c r="A37" s="152"/>
      <c r="B37" s="164" t="s">
        <v>18</v>
      </c>
      <c r="C37" s="165"/>
      <c r="D37" s="166"/>
      <c r="E37" s="33">
        <v>83</v>
      </c>
      <c r="F37" s="33"/>
      <c r="G37" s="33"/>
      <c r="H37" s="33"/>
      <c r="I37" s="45"/>
      <c r="J37" s="50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4"/>
      <c r="V37" s="57">
        <f t="shared" si="0"/>
        <v>0</v>
      </c>
      <c r="W37" s="35" t="s">
        <v>14</v>
      </c>
    </row>
    <row r="38" spans="1:23" ht="20.25" customHeight="1" x14ac:dyDescent="0.15">
      <c r="A38" s="152"/>
      <c r="B38" s="148" t="s">
        <v>19</v>
      </c>
      <c r="C38" s="149"/>
      <c r="D38" s="150"/>
      <c r="E38" s="102">
        <v>84</v>
      </c>
      <c r="F38" s="102"/>
      <c r="G38" s="102"/>
      <c r="H38" s="102"/>
      <c r="I38" s="44"/>
      <c r="J38" s="48"/>
      <c r="K38" s="5"/>
      <c r="L38" s="5"/>
      <c r="M38" s="5"/>
      <c r="N38" s="5"/>
      <c r="O38" s="5"/>
      <c r="P38" s="5"/>
      <c r="Q38" s="5"/>
      <c r="R38" s="5"/>
      <c r="S38" s="5"/>
      <c r="T38" s="5"/>
      <c r="U38" s="62"/>
      <c r="V38" s="55">
        <f t="shared" si="0"/>
        <v>0</v>
      </c>
      <c r="W38" s="1" t="s">
        <v>14</v>
      </c>
    </row>
    <row r="39" spans="1:23" ht="20.25" customHeight="1" x14ac:dyDescent="0.15">
      <c r="A39" s="152"/>
      <c r="B39" s="148" t="s">
        <v>54</v>
      </c>
      <c r="C39" s="149"/>
      <c r="D39" s="150"/>
      <c r="E39" s="102">
        <v>85</v>
      </c>
      <c r="F39" s="102"/>
      <c r="G39" s="102"/>
      <c r="H39" s="102"/>
      <c r="I39" s="44"/>
      <c r="J39" s="48"/>
      <c r="K39" s="5"/>
      <c r="L39" s="5"/>
      <c r="M39" s="5"/>
      <c r="N39" s="5"/>
      <c r="O39" s="5"/>
      <c r="P39" s="5"/>
      <c r="Q39" s="5"/>
      <c r="R39" s="5"/>
      <c r="S39" s="5"/>
      <c r="T39" s="5"/>
      <c r="U39" s="62"/>
      <c r="V39" s="55">
        <f t="shared" si="0"/>
        <v>0</v>
      </c>
      <c r="W39" s="1" t="s">
        <v>14</v>
      </c>
    </row>
    <row r="40" spans="1:23" ht="20.25" customHeight="1" x14ac:dyDescent="0.15">
      <c r="A40" s="152"/>
      <c r="B40" s="148" t="s">
        <v>40</v>
      </c>
      <c r="C40" s="149"/>
      <c r="D40" s="150"/>
      <c r="E40" s="102">
        <v>86</v>
      </c>
      <c r="F40" s="102"/>
      <c r="G40" s="102"/>
      <c r="H40" s="102"/>
      <c r="I40" s="44"/>
      <c r="J40" s="48"/>
      <c r="K40" s="5"/>
      <c r="L40" s="5"/>
      <c r="M40" s="5"/>
      <c r="N40" s="5"/>
      <c r="O40" s="5"/>
      <c r="P40" s="5"/>
      <c r="Q40" s="5"/>
      <c r="R40" s="5"/>
      <c r="S40" s="5"/>
      <c r="T40" s="5"/>
      <c r="U40" s="62"/>
      <c r="V40" s="55">
        <f t="shared" si="0"/>
        <v>0</v>
      </c>
      <c r="W40" s="1" t="s">
        <v>14</v>
      </c>
    </row>
    <row r="41" spans="1:23" ht="20.25" customHeight="1" thickBot="1" x14ac:dyDescent="0.2">
      <c r="A41" s="152"/>
      <c r="B41" s="144" t="s">
        <v>77</v>
      </c>
      <c r="C41" s="144"/>
      <c r="D41" s="144"/>
      <c r="E41" s="102" t="s">
        <v>75</v>
      </c>
      <c r="F41" s="102" t="s">
        <v>50</v>
      </c>
      <c r="G41" s="102" t="s">
        <v>50</v>
      </c>
      <c r="H41" s="102" t="s">
        <v>50</v>
      </c>
      <c r="I41" s="100" t="s">
        <v>50</v>
      </c>
      <c r="J41" s="84">
        <f>SUM(J37:J40)</f>
        <v>0</v>
      </c>
      <c r="K41" s="85">
        <f>SUM(K37:K40)</f>
        <v>0</v>
      </c>
      <c r="L41" s="85">
        <f t="shared" ref="L41:T41" si="2">SUM(L37:L40)</f>
        <v>0</v>
      </c>
      <c r="M41" s="85">
        <f t="shared" si="2"/>
        <v>0</v>
      </c>
      <c r="N41" s="85">
        <f t="shared" si="2"/>
        <v>0</v>
      </c>
      <c r="O41" s="85">
        <f t="shared" si="2"/>
        <v>0</v>
      </c>
      <c r="P41" s="85">
        <f t="shared" si="2"/>
        <v>0</v>
      </c>
      <c r="Q41" s="85">
        <f t="shared" si="2"/>
        <v>0</v>
      </c>
      <c r="R41" s="85">
        <f>SUM(R37:R40)</f>
        <v>0</v>
      </c>
      <c r="S41" s="85">
        <f t="shared" si="2"/>
        <v>0</v>
      </c>
      <c r="T41" s="85">
        <f t="shared" si="2"/>
        <v>0</v>
      </c>
      <c r="U41" s="86">
        <f>SUM(U37:U40)</f>
        <v>0</v>
      </c>
      <c r="V41" s="56">
        <f>SUM(J41:U41)</f>
        <v>0</v>
      </c>
      <c r="W41" s="32" t="s">
        <v>14</v>
      </c>
    </row>
    <row r="42" spans="1:23" ht="20.25" customHeight="1" x14ac:dyDescent="0.15">
      <c r="A42" s="159" t="s">
        <v>28</v>
      </c>
      <c r="B42" s="160"/>
      <c r="C42" s="160"/>
      <c r="D42" s="160"/>
      <c r="E42" s="36" t="s">
        <v>1</v>
      </c>
      <c r="F42" s="94" t="s">
        <v>42</v>
      </c>
      <c r="G42" s="94" t="s">
        <v>43</v>
      </c>
      <c r="H42" s="94" t="s">
        <v>44</v>
      </c>
      <c r="I42" s="95" t="s">
        <v>57</v>
      </c>
      <c r="J42" s="51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5" t="s">
        <v>13</v>
      </c>
      <c r="V42" s="157" t="s">
        <v>27</v>
      </c>
      <c r="W42" s="158"/>
    </row>
    <row r="43" spans="1:23" ht="20.25" customHeight="1" x14ac:dyDescent="0.15">
      <c r="A43" s="151" t="s">
        <v>29</v>
      </c>
      <c r="B43" s="220" t="s">
        <v>32</v>
      </c>
      <c r="C43" s="148" t="s">
        <v>20</v>
      </c>
      <c r="D43" s="150"/>
      <c r="E43" s="102">
        <v>51</v>
      </c>
      <c r="F43" s="30"/>
      <c r="G43" s="30"/>
      <c r="H43" s="30"/>
      <c r="I43" s="71"/>
      <c r="J43" s="52"/>
      <c r="K43" s="6"/>
      <c r="L43" s="6"/>
      <c r="M43" s="6"/>
      <c r="N43" s="6"/>
      <c r="O43" s="6"/>
      <c r="P43" s="6"/>
      <c r="Q43" s="6"/>
      <c r="R43" s="6"/>
      <c r="S43" s="6"/>
      <c r="T43" s="6"/>
      <c r="U43" s="66"/>
      <c r="V43" s="58">
        <f>SUM(J43:U43)</f>
        <v>0</v>
      </c>
      <c r="W43" s="1" t="s">
        <v>14</v>
      </c>
    </row>
    <row r="44" spans="1:23" ht="20.25" customHeight="1" x14ac:dyDescent="0.15">
      <c r="A44" s="152"/>
      <c r="B44" s="221"/>
      <c r="C44" s="230" t="s">
        <v>21</v>
      </c>
      <c r="D44" s="231"/>
      <c r="E44" s="102">
        <v>53</v>
      </c>
      <c r="F44" s="30"/>
      <c r="G44" s="30"/>
      <c r="H44" s="30"/>
      <c r="I44" s="71"/>
      <c r="J44" s="52"/>
      <c r="K44" s="6"/>
      <c r="L44" s="6"/>
      <c r="M44" s="6"/>
      <c r="N44" s="6"/>
      <c r="O44" s="6"/>
      <c r="P44" s="6"/>
      <c r="Q44" s="6"/>
      <c r="R44" s="6"/>
      <c r="S44" s="6"/>
      <c r="T44" s="6"/>
      <c r="U44" s="66"/>
      <c r="V44" s="58">
        <f t="shared" ref="V44:V56" si="3">SUM(J44:U44)</f>
        <v>0</v>
      </c>
      <c r="W44" s="1" t="s">
        <v>14</v>
      </c>
    </row>
    <row r="45" spans="1:23" ht="20.25" customHeight="1" x14ac:dyDescent="0.15">
      <c r="A45" s="152"/>
      <c r="B45" s="221"/>
      <c r="C45" s="148" t="s">
        <v>87</v>
      </c>
      <c r="D45" s="150"/>
      <c r="E45" s="102">
        <v>54</v>
      </c>
      <c r="F45" s="30"/>
      <c r="G45" s="30"/>
      <c r="H45" s="30"/>
      <c r="I45" s="71"/>
      <c r="J45" s="52"/>
      <c r="K45" s="6"/>
      <c r="L45" s="6"/>
      <c r="M45" s="6"/>
      <c r="N45" s="6"/>
      <c r="O45" s="6"/>
      <c r="P45" s="6"/>
      <c r="Q45" s="6"/>
      <c r="R45" s="6"/>
      <c r="S45" s="6"/>
      <c r="T45" s="6"/>
      <c r="U45" s="66"/>
      <c r="V45" s="58">
        <f t="shared" si="3"/>
        <v>0</v>
      </c>
      <c r="W45" s="1" t="s">
        <v>14</v>
      </c>
    </row>
    <row r="46" spans="1:23" ht="20.25" customHeight="1" x14ac:dyDescent="0.15">
      <c r="A46" s="152"/>
      <c r="B46" s="221"/>
      <c r="C46" s="148" t="s">
        <v>22</v>
      </c>
      <c r="D46" s="150"/>
      <c r="E46" s="102">
        <v>55</v>
      </c>
      <c r="F46" s="30"/>
      <c r="G46" s="30"/>
      <c r="H46" s="30"/>
      <c r="I46" s="71"/>
      <c r="J46" s="52"/>
      <c r="K46" s="6"/>
      <c r="L46" s="6"/>
      <c r="M46" s="6"/>
      <c r="N46" s="6"/>
      <c r="O46" s="6"/>
      <c r="P46" s="6"/>
      <c r="Q46" s="6"/>
      <c r="R46" s="6"/>
      <c r="S46" s="6"/>
      <c r="T46" s="6"/>
      <c r="U46" s="66"/>
      <c r="V46" s="58">
        <f t="shared" si="3"/>
        <v>0</v>
      </c>
      <c r="W46" s="1" t="s">
        <v>14</v>
      </c>
    </row>
    <row r="47" spans="1:23" ht="20.25" customHeight="1" x14ac:dyDescent="0.15">
      <c r="A47" s="152"/>
      <c r="B47" s="221"/>
      <c r="C47" s="232" t="s">
        <v>59</v>
      </c>
      <c r="D47" s="233"/>
      <c r="E47" s="79">
        <v>59</v>
      </c>
      <c r="F47" s="30"/>
      <c r="G47" s="30"/>
      <c r="H47" s="30"/>
      <c r="I47" s="71"/>
      <c r="J47" s="52"/>
      <c r="K47" s="6"/>
      <c r="L47" s="6"/>
      <c r="M47" s="6"/>
      <c r="N47" s="6"/>
      <c r="O47" s="6"/>
      <c r="P47" s="6"/>
      <c r="Q47" s="6"/>
      <c r="R47" s="6"/>
      <c r="S47" s="6"/>
      <c r="T47" s="6"/>
      <c r="U47" s="66"/>
      <c r="V47" s="58">
        <f t="shared" si="3"/>
        <v>0</v>
      </c>
      <c r="W47" s="1" t="s">
        <v>14</v>
      </c>
    </row>
    <row r="48" spans="1:23" ht="20.25" customHeight="1" x14ac:dyDescent="0.15">
      <c r="A48" s="152"/>
      <c r="B48" s="221"/>
      <c r="C48" s="167" t="s">
        <v>72</v>
      </c>
      <c r="D48" s="169"/>
      <c r="E48" s="99">
        <v>60</v>
      </c>
      <c r="F48" s="73"/>
      <c r="G48" s="73"/>
      <c r="H48" s="73"/>
      <c r="I48" s="74"/>
      <c r="J48" s="52"/>
      <c r="K48" s="6"/>
      <c r="L48" s="6"/>
      <c r="M48" s="6"/>
      <c r="N48" s="6"/>
      <c r="O48" s="6"/>
      <c r="P48" s="6"/>
      <c r="Q48" s="6"/>
      <c r="R48" s="6"/>
      <c r="S48" s="6"/>
      <c r="T48" s="6"/>
      <c r="U48" s="66"/>
      <c r="V48" s="58">
        <f t="shared" si="3"/>
        <v>0</v>
      </c>
      <c r="W48" s="1" t="s">
        <v>14</v>
      </c>
    </row>
    <row r="49" spans="1:23" ht="20.25" customHeight="1" x14ac:dyDescent="0.15">
      <c r="A49" s="152"/>
      <c r="B49" s="221"/>
      <c r="C49" s="232" t="s">
        <v>88</v>
      </c>
      <c r="D49" s="233"/>
      <c r="E49" s="98">
        <v>62</v>
      </c>
      <c r="F49" s="73"/>
      <c r="G49" s="73"/>
      <c r="H49" s="73"/>
      <c r="I49" s="74"/>
      <c r="J49" s="5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69"/>
      <c r="V49" s="61">
        <f t="shared" si="3"/>
        <v>0</v>
      </c>
      <c r="W49" s="32" t="s">
        <v>14</v>
      </c>
    </row>
    <row r="50" spans="1:23" ht="20.25" customHeight="1" thickBot="1" x14ac:dyDescent="0.2">
      <c r="A50" s="152"/>
      <c r="B50" s="222"/>
      <c r="C50" s="223" t="s">
        <v>89</v>
      </c>
      <c r="D50" s="224"/>
      <c r="E50" s="83">
        <v>63</v>
      </c>
      <c r="F50" s="40"/>
      <c r="G50" s="40"/>
      <c r="H50" s="40"/>
      <c r="I50" s="47"/>
      <c r="J50" s="8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7"/>
      <c r="V50" s="59">
        <f>SUM(J50:U50)</f>
        <v>0</v>
      </c>
      <c r="W50" s="4" t="s">
        <v>14</v>
      </c>
    </row>
    <row r="51" spans="1:23" ht="20.25" customHeight="1" x14ac:dyDescent="0.15">
      <c r="A51" s="152"/>
      <c r="B51" s="226" t="s">
        <v>31</v>
      </c>
      <c r="C51" s="249" t="s">
        <v>47</v>
      </c>
      <c r="D51" s="19" t="s">
        <v>23</v>
      </c>
      <c r="E51" s="248">
        <v>70</v>
      </c>
      <c r="F51" s="103"/>
      <c r="G51" s="103"/>
      <c r="H51" s="103"/>
      <c r="I51" s="101"/>
      <c r="J51" s="53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8"/>
      <c r="V51" s="60">
        <f t="shared" si="3"/>
        <v>0</v>
      </c>
      <c r="W51" s="39" t="s">
        <v>14</v>
      </c>
    </row>
    <row r="52" spans="1:23" ht="20.25" customHeight="1" x14ac:dyDescent="0.15">
      <c r="A52" s="152"/>
      <c r="B52" s="221"/>
      <c r="C52" s="143"/>
      <c r="D52" s="20" t="s">
        <v>24</v>
      </c>
      <c r="E52" s="216"/>
      <c r="F52" s="217" t="s">
        <v>46</v>
      </c>
      <c r="G52" s="218"/>
      <c r="H52" s="218"/>
      <c r="I52" s="218"/>
      <c r="J52" s="52"/>
      <c r="K52" s="6"/>
      <c r="L52" s="6"/>
      <c r="M52" s="6"/>
      <c r="N52" s="6"/>
      <c r="O52" s="6"/>
      <c r="P52" s="6"/>
      <c r="Q52" s="6"/>
      <c r="R52" s="6"/>
      <c r="S52" s="6"/>
      <c r="T52" s="6"/>
      <c r="U52" s="66"/>
      <c r="V52" s="58">
        <f t="shared" si="3"/>
        <v>0</v>
      </c>
      <c r="W52" s="1" t="s">
        <v>25</v>
      </c>
    </row>
    <row r="53" spans="1:23" ht="20.25" customHeight="1" x14ac:dyDescent="0.15">
      <c r="A53" s="152"/>
      <c r="B53" s="221"/>
      <c r="C53" s="214" t="s">
        <v>49</v>
      </c>
      <c r="D53" s="19" t="s">
        <v>23</v>
      </c>
      <c r="E53" s="225">
        <v>71</v>
      </c>
      <c r="F53" s="7"/>
      <c r="G53" s="7"/>
      <c r="H53" s="7"/>
      <c r="I53" s="44"/>
      <c r="J53" s="52"/>
      <c r="K53" s="6"/>
      <c r="L53" s="6"/>
      <c r="M53" s="6"/>
      <c r="N53" s="6"/>
      <c r="O53" s="6"/>
      <c r="P53" s="6"/>
      <c r="Q53" s="6"/>
      <c r="R53" s="6"/>
      <c r="S53" s="6"/>
      <c r="T53" s="6"/>
      <c r="U53" s="66"/>
      <c r="V53" s="58">
        <f t="shared" si="3"/>
        <v>0</v>
      </c>
      <c r="W53" s="1" t="s">
        <v>14</v>
      </c>
    </row>
    <row r="54" spans="1:23" ht="20.25" customHeight="1" x14ac:dyDescent="0.15">
      <c r="A54" s="152"/>
      <c r="B54" s="221"/>
      <c r="C54" s="143"/>
      <c r="D54" s="20" t="s">
        <v>24</v>
      </c>
      <c r="E54" s="216"/>
      <c r="F54" s="217" t="s">
        <v>46</v>
      </c>
      <c r="G54" s="218"/>
      <c r="H54" s="218"/>
      <c r="I54" s="218"/>
      <c r="J54" s="52"/>
      <c r="K54" s="6"/>
      <c r="L54" s="6"/>
      <c r="M54" s="6"/>
      <c r="N54" s="6"/>
      <c r="O54" s="6"/>
      <c r="P54" s="6"/>
      <c r="Q54" s="6"/>
      <c r="R54" s="6"/>
      <c r="S54" s="6"/>
      <c r="T54" s="6"/>
      <c r="U54" s="66"/>
      <c r="V54" s="58">
        <f t="shared" si="3"/>
        <v>0</v>
      </c>
      <c r="W54" s="1" t="s">
        <v>25</v>
      </c>
    </row>
    <row r="55" spans="1:23" ht="20.25" customHeight="1" x14ac:dyDescent="0.15">
      <c r="A55" s="152"/>
      <c r="B55" s="221"/>
      <c r="C55" s="210" t="s">
        <v>48</v>
      </c>
      <c r="D55" s="20" t="s">
        <v>23</v>
      </c>
      <c r="E55" s="225">
        <v>73</v>
      </c>
      <c r="F55" s="7"/>
      <c r="G55" s="7"/>
      <c r="H55" s="7"/>
      <c r="I55" s="44"/>
      <c r="J55" s="52"/>
      <c r="K55" s="6"/>
      <c r="L55" s="6"/>
      <c r="M55" s="6"/>
      <c r="N55" s="6"/>
      <c r="O55" s="6"/>
      <c r="P55" s="6"/>
      <c r="Q55" s="6"/>
      <c r="R55" s="6"/>
      <c r="S55" s="6"/>
      <c r="T55" s="6"/>
      <c r="U55" s="66"/>
      <c r="V55" s="58">
        <f t="shared" si="3"/>
        <v>0</v>
      </c>
      <c r="W55" s="1" t="s">
        <v>14</v>
      </c>
    </row>
    <row r="56" spans="1:23" ht="20.25" customHeight="1" x14ac:dyDescent="0.15">
      <c r="A56" s="152"/>
      <c r="B56" s="227"/>
      <c r="C56" s="210"/>
      <c r="D56" s="20" t="s">
        <v>24</v>
      </c>
      <c r="E56" s="216"/>
      <c r="F56" s="217" t="s">
        <v>90</v>
      </c>
      <c r="G56" s="218"/>
      <c r="H56" s="218"/>
      <c r="I56" s="218"/>
      <c r="J56" s="52"/>
      <c r="K56" s="6"/>
      <c r="L56" s="6"/>
      <c r="M56" s="6"/>
      <c r="N56" s="6"/>
      <c r="O56" s="6"/>
      <c r="P56" s="6"/>
      <c r="Q56" s="6"/>
      <c r="R56" s="6"/>
      <c r="S56" s="6"/>
      <c r="T56" s="6"/>
      <c r="U56" s="66"/>
      <c r="V56" s="58">
        <f t="shared" si="3"/>
        <v>0</v>
      </c>
      <c r="W56" s="1" t="s">
        <v>25</v>
      </c>
    </row>
    <row r="57" spans="1:23" ht="20.25" customHeight="1" x14ac:dyDescent="0.15">
      <c r="A57" s="219"/>
      <c r="B57" s="210" t="s">
        <v>78</v>
      </c>
      <c r="C57" s="210"/>
      <c r="D57" s="210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5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6">
        <f t="shared" si="4"/>
        <v>0</v>
      </c>
      <c r="V57" s="75">
        <f t="shared" si="4"/>
        <v>0</v>
      </c>
      <c r="W57" s="1" t="s">
        <v>14</v>
      </c>
    </row>
    <row r="58" spans="1:23" ht="20.25" customHeight="1" thickBot="1" x14ac:dyDescent="0.2">
      <c r="A58" s="211" t="s">
        <v>26</v>
      </c>
      <c r="B58" s="212"/>
      <c r="C58" s="212"/>
      <c r="D58" s="212"/>
      <c r="E58" s="88" t="s">
        <v>50</v>
      </c>
      <c r="F58" s="88" t="s">
        <v>50</v>
      </c>
      <c r="G58" s="88" t="s">
        <v>50</v>
      </c>
      <c r="H58" s="88" t="s">
        <v>50</v>
      </c>
      <c r="I58" s="89" t="s">
        <v>50</v>
      </c>
      <c r="J58" s="82">
        <f t="shared" ref="J58:U58" si="5">J36+J41+J57</f>
        <v>3</v>
      </c>
      <c r="K58" s="41">
        <f t="shared" si="5"/>
        <v>4</v>
      </c>
      <c r="L58" s="41">
        <f t="shared" si="5"/>
        <v>0</v>
      </c>
      <c r="M58" s="41">
        <f t="shared" si="5"/>
        <v>3</v>
      </c>
      <c r="N58" s="41">
        <f t="shared" si="5"/>
        <v>0</v>
      </c>
      <c r="O58" s="41">
        <f t="shared" si="5"/>
        <v>4</v>
      </c>
      <c r="P58" s="41">
        <f t="shared" si="5"/>
        <v>5</v>
      </c>
      <c r="Q58" s="41">
        <f t="shared" si="5"/>
        <v>0</v>
      </c>
      <c r="R58" s="41">
        <f t="shared" si="5"/>
        <v>3</v>
      </c>
      <c r="S58" s="41">
        <f t="shared" si="5"/>
        <v>3</v>
      </c>
      <c r="T58" s="41">
        <f t="shared" si="5"/>
        <v>3</v>
      </c>
      <c r="U58" s="67">
        <f t="shared" si="5"/>
        <v>0</v>
      </c>
      <c r="V58" s="59">
        <f>SUM(V36,V41,V57)</f>
        <v>28</v>
      </c>
      <c r="W58" s="4" t="s">
        <v>14</v>
      </c>
    </row>
    <row r="59" spans="1:23" ht="18.75" customHeight="1" x14ac:dyDescent="0.15">
      <c r="A59" s="209"/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T59" t="s">
        <v>69</v>
      </c>
      <c r="V59" s="96">
        <f>V57/V58*5</f>
        <v>0</v>
      </c>
      <c r="W59" s="105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Wheiwa03</cp:lastModifiedBy>
  <cp:lastPrinted>2025-11-24T23:53:36Z</cp:lastPrinted>
  <dcterms:created xsi:type="dcterms:W3CDTF">2004-12-21T04:10:02Z</dcterms:created>
  <dcterms:modified xsi:type="dcterms:W3CDTF">2025-11-24T23:54:46Z</dcterms:modified>
</cp:coreProperties>
</file>